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0" sheetId="1" r:id="rId1"/>
  </sheets>
  <calcPr calcId="144525"/>
</workbook>
</file>

<file path=xl/comments1.xml><?xml version="1.0" encoding="utf-8"?>
<comments xmlns="http://schemas.openxmlformats.org/spreadsheetml/2006/main">
  <authors>
    <author>Mac</author>
  </authors>
  <commentList>
    <comment ref="D40" authorId="0">
      <text>
        <r>
          <rPr>
            <b/>
            <sz val="9"/>
            <rFont val="宋体"/>
            <charset val="134"/>
          </rPr>
          <t>Mac:数据中心专用线路租用和SIM卡</t>
        </r>
      </text>
    </comment>
    <comment ref="D41" authorId="0">
      <text>
        <r>
          <rPr>
            <b/>
            <sz val="9"/>
            <rFont val="宋体"/>
            <charset val="134"/>
          </rPr>
          <t>Mac:</t>
        </r>
        <r>
          <rPr>
            <sz val="9"/>
            <rFont val="宋体"/>
            <charset val="134"/>
          </rPr>
          <t xml:space="preserve">
视频会议、等保测评、电子档案导入</t>
        </r>
      </text>
    </comment>
  </commentList>
</comments>
</file>

<file path=xl/sharedStrings.xml><?xml version="1.0" encoding="utf-8"?>
<sst xmlns="http://schemas.openxmlformats.org/spreadsheetml/2006/main" count="413" uniqueCount="136">
  <si>
    <t>项目支出绩效自评表
(2024年度）</t>
  </si>
  <si>
    <t>项目名称</t>
  </si>
  <si>
    <t>福利彩票销售业务系统技术服务及运维</t>
  </si>
  <si>
    <t>主管部门</t>
  </si>
  <si>
    <t>内蒙古自治区福利彩票销售管理中心部门</t>
  </si>
  <si>
    <t>实施单位</t>
  </si>
  <si>
    <t>内蒙古自治区福利彩票销售管理中心</t>
  </si>
  <si>
    <t>项目资金
（万元）</t>
  </si>
  <si>
    <t>年初预算数</t>
  </si>
  <si>
    <t>全年预算数</t>
  </si>
  <si>
    <t>全年执行数</t>
  </si>
  <si>
    <t>分值</t>
  </si>
  <si>
    <t>执行率（%）</t>
  </si>
  <si>
    <t>得分</t>
  </si>
  <si>
    <t>年度资金总额</t>
  </si>
  <si>
    <t>1402.99</t>
  </si>
  <si>
    <t>10</t>
  </si>
  <si>
    <t>其中：财政拨款</t>
  </si>
  <si>
    <t>1069.29</t>
  </si>
  <si>
    <t>——</t>
  </si>
  <si>
    <t>上年结转资金</t>
  </si>
  <si>
    <t>0</t>
  </si>
  <si>
    <t>其他资金</t>
  </si>
  <si>
    <t>年度总体目标</t>
  </si>
  <si>
    <t>预期目标</t>
  </si>
  <si>
    <t>实际完成情况</t>
  </si>
  <si>
    <t>通过租用专用线路通讯，保障彩票发行销售系统通讯链路稳定，具备安全性、可靠性、持续性。通过对彩票销售系统以及相关配套系统、彩票投注设备、站点网络设备的运维服务，确保全区福利彩票销售系统安全高效运行，以保证彩票销售工作持续健康发展。</t>
  </si>
  <si>
    <t xml:space="preserve">本项目按计划完成各项维保服务，对目前我中心各类系统和设备的安全稳定运行和各类销售终端通讯业务的正常开展起到了保障作用，确保了福利彩票的正常销售。 </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</si>
  <si>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</si>
  <si>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</si>
  <si>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</si>
  <si>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</si>
  <si>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</si>
  <si>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</si>
  <si>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</si>
  <si>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</si>
  <si>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</si>
  <si>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</si>
  <si>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</si>
  <si>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</si>
  <si>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档案信息数字化加工完成率</t>
  </si>
  <si>
    <t>正向</t>
  </si>
  <si>
    <t>等于</t>
  </si>
  <si>
    <t>100</t>
  </si>
  <si>
    <t>%</t>
  </si>
  <si>
    <t>项目分3批次录入，合同到2025年底结束，目前已完成第1批档案信息录入。</t>
  </si>
  <si>
    <t>电子档案系统建设维护数量</t>
  </si>
  <si>
    <t>1</t>
  </si>
  <si>
    <t>套</t>
  </si>
  <si>
    <t/>
  </si>
  <si>
    <t>综合管理平台维护服务</t>
  </si>
  <si>
    <t>项</t>
  </si>
  <si>
    <t>即开票销售系统维护数量</t>
  </si>
  <si>
    <t>即开票扫描设备专用卡缴费个数</t>
  </si>
  <si>
    <t>大于等于</t>
  </si>
  <si>
    <t>550</t>
  </si>
  <si>
    <t>个</t>
  </si>
  <si>
    <t>电脑票投注设备备件库设置数量</t>
  </si>
  <si>
    <t>15</t>
  </si>
  <si>
    <t>舆情月报出具份数</t>
  </si>
  <si>
    <t>12</t>
  </si>
  <si>
    <t>份</t>
  </si>
  <si>
    <t>各类系统设备线路等维保巡检次数</t>
  </si>
  <si>
    <t>次</t>
  </si>
  <si>
    <t>综合业务安全接入系统站点终端维保数量</t>
  </si>
  <si>
    <t>3000</t>
  </si>
  <si>
    <t>台</t>
  </si>
  <si>
    <t>数据中心线路租用数量</t>
  </si>
  <si>
    <t>22</t>
  </si>
  <si>
    <t>条</t>
  </si>
  <si>
    <t>质量指标</t>
  </si>
  <si>
    <t>档案管理系统数据迁徙完成率</t>
  </si>
  <si>
    <t>档案数字化加工达标率</t>
  </si>
  <si>
    <t>综合管理平台正常运行保障率</t>
  </si>
  <si>
    <t>95</t>
  </si>
  <si>
    <t>即开票销售系统验收合格率</t>
  </si>
  <si>
    <t>即开票扫描终端专用卡性能达标</t>
  </si>
  <si>
    <t>300</t>
  </si>
  <si>
    <t>兆</t>
  </si>
  <si>
    <t>电脑票投注机备件保障率</t>
  </si>
  <si>
    <t>99</t>
  </si>
  <si>
    <t>舆情监测服务达标率</t>
  </si>
  <si>
    <t>各类彩票销售系统设备线路等维保验收合格率</t>
  </si>
  <si>
    <t>数据中心专用线路使用验收合格率</t>
  </si>
  <si>
    <t>时效指标</t>
  </si>
  <si>
    <t>档案数据电子化实施工期</t>
  </si>
  <si>
    <t>反向</t>
  </si>
  <si>
    <t>小于等于</t>
  </si>
  <si>
    <t>70</t>
  </si>
  <si>
    <t>工作日</t>
  </si>
  <si>
    <t>数字化档案排除错误时间</t>
  </si>
  <si>
    <t>2</t>
  </si>
  <si>
    <t>各类系统及线路故障排除时限</t>
  </si>
  <si>
    <t>24</t>
  </si>
  <si>
    <t>小时</t>
  </si>
  <si>
    <t>投注机远程维修技术服务响应时间</t>
  </si>
  <si>
    <t>舆情信息推送及时率</t>
  </si>
  <si>
    <t>彩票销售相关系统设备线路等故障响应时间</t>
  </si>
  <si>
    <t>视频会议系统故障响应时间</t>
  </si>
  <si>
    <t>0.5</t>
  </si>
  <si>
    <t>成本指标</t>
  </si>
  <si>
    <t>档案电子化数据迁徙服务成本节约率</t>
  </si>
  <si>
    <t>5</t>
  </si>
  <si>
    <t>彩票销售相关系统维保全年总成本</t>
  </si>
  <si>
    <t>769</t>
  </si>
  <si>
    <t>万元</t>
  </si>
  <si>
    <t>彩票销售数据宽带线路租用全年总成本</t>
  </si>
  <si>
    <t>72</t>
  </si>
  <si>
    <t>其他彩票销售运行配套系统维保运行成本</t>
  </si>
  <si>
    <t>98</t>
  </si>
  <si>
    <t>效益指标</t>
  </si>
  <si>
    <t>社会效益指标</t>
  </si>
  <si>
    <t>档案管理效率提升</t>
  </si>
  <si>
    <t>定性</t>
  </si>
  <si>
    <t>有效提升</t>
  </si>
  <si>
    <t>无</t>
  </si>
  <si>
    <t>项目暂未全部完成，效果暂未体现。</t>
  </si>
  <si>
    <t>即开票销售终端正常运转率</t>
  </si>
  <si>
    <t>实现全网对内蒙福彩系统的信息监控</t>
  </si>
  <si>
    <t>较好</t>
  </si>
  <si>
    <t>因系统故障发生重大事故次数</t>
  </si>
  <si>
    <t>可持续影响指标</t>
  </si>
  <si>
    <t>实现电子化档案管理覆盖率</t>
  </si>
  <si>
    <t>90</t>
  </si>
  <si>
    <t>计划从1993年开始录入电子档案，后根据业务需求和档案的实际利用率，将档案的电子化加工范围调整为自2021年以后起后成的行政、业务、技术等相关档案。</t>
  </si>
  <si>
    <t>设备及系统维保服务需求满足率</t>
  </si>
  <si>
    <t>投注机正常运行持续时长</t>
  </si>
  <si>
    <t>年</t>
  </si>
  <si>
    <t>满意度指标</t>
  </si>
  <si>
    <t>服务对象满意度指标</t>
  </si>
  <si>
    <t>福彩中心工作人员满意度</t>
  </si>
  <si>
    <t>销售站业主满意度</t>
  </si>
  <si>
    <t>总分</t>
  </si>
  <si>
    <t>(盖章)</t>
  </si>
  <si>
    <t>主管部门:</t>
  </si>
  <si>
    <t xml:space="preserve">年    月    日                     </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</si>
</sst>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0.00_ "/>
  </numFmts>
  <fonts count="26">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rgb="FF3F3F76"/>
      <name val="宋体"/>
      <charset val="0"/>
      <scheme val="minor"/>
    </font>
    <font>
      <sz val="11"/>
      <color theme="1"/>
      <name val="宋体"/>
      <charset val="134"/>
      <scheme val="minor"/>
    </font>
    <font>
      <b/>
      <sz val="11"/>
      <color rgb="FFFA7D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theme="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6" borderId="0" applyNumberFormat="0" applyBorder="0" applyAlignment="0" applyProtection="0">
      <alignment vertical="center"/>
    </xf>
    <xf numFmtId="0" fontId="4" fillId="2" borderId="1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5" fillId="0" borderId="0" applyFont="0" applyFill="0" applyBorder="0" applyAlignment="0" applyProtection="0">
      <alignment vertical="center"/>
    </xf>
    <xf numFmtId="0" fontId="16" fillId="15"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0" fillId="0" borderId="0" applyNumberFormat="0" applyFill="0" applyBorder="0" applyAlignment="0" applyProtection="0">
      <alignment vertical="center"/>
    </xf>
    <xf numFmtId="0" fontId="5" fillId="3" borderId="13" applyNumberFormat="0" applyFont="0" applyAlignment="0" applyProtection="0">
      <alignment vertical="center"/>
    </xf>
    <xf numFmtId="0" fontId="16" fillId="19"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6" applyNumberFormat="0" applyFill="0" applyAlignment="0" applyProtection="0">
      <alignment vertical="center"/>
    </xf>
    <xf numFmtId="0" fontId="15" fillId="0" borderId="16" applyNumberFormat="0" applyFill="0" applyAlignment="0" applyProtection="0">
      <alignment vertical="center"/>
    </xf>
    <xf numFmtId="0" fontId="16" fillId="18" borderId="0" applyNumberFormat="0" applyBorder="0" applyAlignment="0" applyProtection="0">
      <alignment vertical="center"/>
    </xf>
    <xf numFmtId="0" fontId="9" fillId="0" borderId="14" applyNumberFormat="0" applyFill="0" applyAlignment="0" applyProtection="0">
      <alignment vertical="center"/>
    </xf>
    <xf numFmtId="0" fontId="16" fillId="24" borderId="0" applyNumberFormat="0" applyBorder="0" applyAlignment="0" applyProtection="0">
      <alignment vertical="center"/>
    </xf>
    <xf numFmtId="0" fontId="22" fillId="4" borderId="18" applyNumberFormat="0" applyAlignment="0" applyProtection="0">
      <alignment vertical="center"/>
    </xf>
    <xf numFmtId="0" fontId="6" fillId="4" borderId="12" applyNumberFormat="0" applyAlignment="0" applyProtection="0">
      <alignment vertical="center"/>
    </xf>
    <xf numFmtId="0" fontId="17" fillId="20" borderId="17" applyNumberFormat="0" applyAlignment="0" applyProtection="0">
      <alignment vertical="center"/>
    </xf>
    <xf numFmtId="0" fontId="8" fillId="26" borderId="0" applyNumberFormat="0" applyBorder="0" applyAlignment="0" applyProtection="0">
      <alignment vertical="center"/>
    </xf>
    <xf numFmtId="0" fontId="16" fillId="29" borderId="0" applyNumberFormat="0" applyBorder="0" applyAlignment="0" applyProtection="0">
      <alignment vertical="center"/>
    </xf>
    <xf numFmtId="0" fontId="14" fillId="0" borderId="15" applyNumberFormat="0" applyFill="0" applyAlignment="0" applyProtection="0">
      <alignment vertical="center"/>
    </xf>
    <xf numFmtId="0" fontId="23" fillId="0" borderId="19" applyNumberFormat="0" applyFill="0" applyAlignment="0" applyProtection="0">
      <alignment vertical="center"/>
    </xf>
    <xf numFmtId="0" fontId="13" fillId="12" borderId="0" applyNumberFormat="0" applyBorder="0" applyAlignment="0" applyProtection="0">
      <alignment vertical="center"/>
    </xf>
    <xf numFmtId="0" fontId="21" fillId="23" borderId="0" applyNumberFormat="0" applyBorder="0" applyAlignment="0" applyProtection="0">
      <alignment vertical="center"/>
    </xf>
    <xf numFmtId="0" fontId="8" fillId="28" borderId="0" applyNumberFormat="0" applyBorder="0" applyAlignment="0" applyProtection="0">
      <alignment vertical="center"/>
    </xf>
    <xf numFmtId="0" fontId="16" fillId="17"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8" fillId="5" borderId="0" applyNumberFormat="0" applyBorder="0" applyAlignment="0" applyProtection="0">
      <alignment vertical="center"/>
    </xf>
    <xf numFmtId="0" fontId="8" fillId="7" borderId="0" applyNumberFormat="0" applyBorder="0" applyAlignment="0" applyProtection="0">
      <alignment vertical="center"/>
    </xf>
    <xf numFmtId="0" fontId="16" fillId="16" borderId="0" applyNumberFormat="0" applyBorder="0" applyAlignment="0" applyProtection="0">
      <alignment vertical="center"/>
    </xf>
    <xf numFmtId="0" fontId="8" fillId="21"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8" fillId="32" borderId="0" applyNumberFormat="0" applyBorder="0" applyAlignment="0" applyProtection="0">
      <alignment vertical="center"/>
    </xf>
    <xf numFmtId="0" fontId="16" fillId="31" borderId="0" applyNumberFormat="0" applyBorder="0" applyAlignment="0" applyProtection="0">
      <alignment vertical="center"/>
    </xf>
  </cellStyleXfs>
  <cellXfs count="28">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0" fontId="2" fillId="0" borderId="1" xfId="11"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2" fillId="0" borderId="1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tabSelected="1" zoomScale="110" zoomScaleNormal="110" topLeftCell="A39" workbookViewId="0">
      <selection activeCell="H46" sqref="H46"/>
    </sheetView>
  </sheetViews>
  <sheetFormatPr defaultColWidth="9" defaultRowHeight="13.5"/>
  <cols>
    <col min="1" max="3" width="15.525" customWidth="1"/>
    <col min="4" max="4" width="14.3583333333333" customWidth="1"/>
    <col min="5" max="5" width="14.3583333333333" hidden="1" customWidth="1"/>
    <col min="6" max="6" width="12.5" customWidth="1"/>
    <col min="7" max="7" width="10" customWidth="1"/>
    <col min="8" max="8" width="8.40833333333333" customWidth="1"/>
    <col min="9" max="9" width="7.15833333333333" customWidth="1"/>
    <col min="10" max="10" width="6.59166666666667" customWidth="1"/>
    <col min="11" max="11" width="6.93333333333333" customWidth="1"/>
    <col min="12" max="12" width="15.525" customWidth="1"/>
  </cols>
  <sheetData>
    <row r="1" s="1" customFormat="1" ht="48" customHeight="1" spans="1:12">
      <c r="A1" s="2" t="s">
        <v>0</v>
      </c>
      <c r="B1" s="2"/>
      <c r="C1" s="2"/>
      <c r="D1" s="2"/>
      <c r="E1" s="2"/>
      <c r="F1" s="2"/>
      <c r="G1" s="2"/>
      <c r="H1" s="2"/>
      <c r="I1" s="2"/>
      <c r="J1" s="2"/>
      <c r="K1" s="2"/>
      <c r="L1" s="2"/>
    </row>
    <row r="2" s="1" customFormat="1" ht="19" customHeight="1" spans="1:12">
      <c r="A2" s="3" t="s">
        <v>1</v>
      </c>
      <c r="B2" s="3"/>
      <c r="C2" s="4" t="s">
        <v>2</v>
      </c>
      <c r="D2" s="4"/>
      <c r="E2" s="4"/>
      <c r="F2" s="4"/>
      <c r="G2" s="4"/>
      <c r="H2" s="4"/>
      <c r="I2" s="4"/>
      <c r="J2" s="4"/>
      <c r="K2" s="4"/>
      <c r="L2" s="4"/>
    </row>
    <row r="3" s="1" customFormat="1" ht="19" customHeight="1" spans="1:12">
      <c r="A3" s="3" t="s">
        <v>3</v>
      </c>
      <c r="B3" s="3"/>
      <c r="C3" s="5" t="s">
        <v>4</v>
      </c>
      <c r="D3" s="5"/>
      <c r="E3" s="5"/>
      <c r="F3" s="5"/>
      <c r="G3" s="3" t="s">
        <v>5</v>
      </c>
      <c r="H3" s="3"/>
      <c r="I3" s="4" t="s">
        <v>6</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t="s">
        <v>15</v>
      </c>
      <c r="E5" s="12" t="s">
        <v>15</v>
      </c>
      <c r="F5" s="12"/>
      <c r="G5" s="12" t="str">
        <f>G6</f>
        <v>1069.29</v>
      </c>
      <c r="H5" s="12"/>
      <c r="I5" s="12" t="s">
        <v>16</v>
      </c>
      <c r="J5" s="22">
        <f>J6</f>
        <v>0.762150835002388</v>
      </c>
      <c r="K5" s="22"/>
      <c r="L5" s="12">
        <v>7.62</v>
      </c>
    </row>
    <row r="6" s="1" customFormat="1" ht="19" customHeight="1" spans="1:12">
      <c r="A6" s="9"/>
      <c r="B6" s="10"/>
      <c r="C6" s="4" t="s">
        <v>17</v>
      </c>
      <c r="D6" s="11" t="s">
        <v>15</v>
      </c>
      <c r="E6" s="12" t="s">
        <v>15</v>
      </c>
      <c r="F6" s="12"/>
      <c r="G6" s="12" t="s">
        <v>18</v>
      </c>
      <c r="H6" s="12"/>
      <c r="I6" s="23" t="s">
        <v>19</v>
      </c>
      <c r="J6" s="22">
        <f>G6/E6</f>
        <v>0.762150835002388</v>
      </c>
      <c r="K6" s="22"/>
      <c r="L6" s="23" t="s">
        <v>19</v>
      </c>
    </row>
    <row r="7" s="1" customFormat="1" ht="19" customHeight="1" spans="1:12">
      <c r="A7" s="9"/>
      <c r="B7" s="10"/>
      <c r="C7" s="8" t="s">
        <v>20</v>
      </c>
      <c r="D7" s="11" t="s">
        <v>21</v>
      </c>
      <c r="E7" s="12" t="s">
        <v>21</v>
      </c>
      <c r="F7" s="12"/>
      <c r="G7" s="12" t="s">
        <v>21</v>
      </c>
      <c r="H7" s="12"/>
      <c r="I7" s="23" t="s">
        <v>19</v>
      </c>
      <c r="J7" s="12" t="s">
        <v>21</v>
      </c>
      <c r="K7" s="12"/>
      <c r="L7" s="23" t="s">
        <v>19</v>
      </c>
    </row>
    <row r="8" s="1" customFormat="1" ht="19" customHeight="1" spans="1:12">
      <c r="A8" s="13"/>
      <c r="B8" s="14"/>
      <c r="C8" s="8" t="s">
        <v>22</v>
      </c>
      <c r="D8" s="11" t="s">
        <v>21</v>
      </c>
      <c r="E8" s="12" t="s">
        <v>21</v>
      </c>
      <c r="F8" s="12"/>
      <c r="G8" s="12" t="s">
        <v>21</v>
      </c>
      <c r="H8" s="12"/>
      <c r="I8" s="23" t="s">
        <v>19</v>
      </c>
      <c r="J8" s="12" t="s">
        <v>21</v>
      </c>
      <c r="K8" s="12"/>
      <c r="L8" s="23" t="s">
        <v>19</v>
      </c>
    </row>
    <row r="9" s="1" customFormat="1" ht="19" customHeight="1" spans="1:12">
      <c r="A9" s="8" t="s">
        <v>23</v>
      </c>
      <c r="B9" s="8"/>
      <c r="C9" s="15" t="s">
        <v>24</v>
      </c>
      <c r="D9" s="16"/>
      <c r="E9" s="16"/>
      <c r="F9" s="16"/>
      <c r="G9" s="17"/>
      <c r="H9" s="15" t="s">
        <v>25</v>
      </c>
      <c r="I9" s="16"/>
      <c r="J9" s="16"/>
      <c r="K9" s="16"/>
      <c r="L9" s="17"/>
    </row>
    <row r="10" s="1" customFormat="1" ht="56" customHeight="1" spans="1:12">
      <c r="A10" s="8"/>
      <c r="B10" s="8"/>
      <c r="C10" s="15" t="s">
        <v>26</v>
      </c>
      <c r="D10" s="16"/>
      <c r="E10" s="16"/>
      <c r="F10" s="16"/>
      <c r="G10" s="17"/>
      <c r="H10" s="15" t="s">
        <v>27</v>
      </c>
      <c r="I10" s="16"/>
      <c r="J10" s="16"/>
      <c r="K10" s="16"/>
      <c r="L10" s="17"/>
    </row>
    <row r="11" s="1" customFormat="1" ht="19" customHeight="1" spans="1:12">
      <c r="A11" s="8" t="s">
        <v>28</v>
      </c>
      <c r="B11" s="8" t="s">
        <v>29</v>
      </c>
      <c r="C11" s="8" t="s">
        <v>30</v>
      </c>
      <c r="D11" s="8" t="s">
        <v>31</v>
      </c>
      <c r="E11" s="8" t="s">
        <v>32</v>
      </c>
      <c r="F11" s="8" t="s">
        <v>33</v>
      </c>
      <c r="G11" s="8" t="s">
        <v>34</v>
      </c>
      <c r="H11" s="8" t="s">
        <v>35</v>
      </c>
      <c r="I11" s="8" t="s">
        <v>36</v>
      </c>
      <c r="J11" s="8" t="s">
        <v>11</v>
      </c>
      <c r="K11" s="8" t="s">
        <v>13</v>
      </c>
      <c r="L11" s="4" t="s">
        <v>37</v>
      </c>
    </row>
    <row r="12" s="1" customFormat="1" ht="42" customHeight="1" spans="1:12">
      <c r="A12" s="18" t="s">
        <v>28</v>
      </c>
      <c r="B12" s="18" t="s">
        <v>38</v>
      </c>
      <c r="C12" s="18" t="s">
        <v>39</v>
      </c>
      <c r="D12" s="18" t="s">
        <v>40</v>
      </c>
      <c r="E12" s="18" t="s">
        <v>41</v>
      </c>
      <c r="F12" s="18" t="s">
        <v>42</v>
      </c>
      <c r="G12" s="18" t="s">
        <v>43</v>
      </c>
      <c r="H12" s="18">
        <v>70</v>
      </c>
      <c r="I12" s="18" t="s">
        <v>44</v>
      </c>
      <c r="J12" s="24">
        <v>2</v>
      </c>
      <c r="K12" s="24">
        <v>1.4</v>
      </c>
      <c r="L12" s="18" t="s">
        <v>45</v>
      </c>
    </row>
    <row r="13" ht="42" customHeight="1" spans="1:12">
      <c r="A13" s="18" t="s">
        <v>28</v>
      </c>
      <c r="B13" s="18" t="s">
        <v>38</v>
      </c>
      <c r="C13" s="18" t="s">
        <v>39</v>
      </c>
      <c r="D13" s="18" t="s">
        <v>46</v>
      </c>
      <c r="E13" s="18" t="s">
        <v>41</v>
      </c>
      <c r="F13" s="18" t="s">
        <v>42</v>
      </c>
      <c r="G13" s="18" t="s">
        <v>47</v>
      </c>
      <c r="H13" s="18">
        <v>1</v>
      </c>
      <c r="I13" s="18" t="s">
        <v>48</v>
      </c>
      <c r="J13" s="24">
        <v>2</v>
      </c>
      <c r="K13" s="24">
        <v>2</v>
      </c>
      <c r="L13" s="18" t="s">
        <v>49</v>
      </c>
    </row>
    <row r="14" ht="42" customHeight="1" spans="1:12">
      <c r="A14" s="18" t="s">
        <v>28</v>
      </c>
      <c r="B14" s="18" t="s">
        <v>38</v>
      </c>
      <c r="C14" s="18" t="s">
        <v>39</v>
      </c>
      <c r="D14" s="18" t="s">
        <v>50</v>
      </c>
      <c r="E14" s="18" t="s">
        <v>41</v>
      </c>
      <c r="F14" s="18" t="s">
        <v>42</v>
      </c>
      <c r="G14" s="18" t="s">
        <v>47</v>
      </c>
      <c r="H14" s="18">
        <v>1</v>
      </c>
      <c r="I14" s="18" t="s">
        <v>51</v>
      </c>
      <c r="J14" s="24">
        <v>2</v>
      </c>
      <c r="K14" s="24">
        <v>2</v>
      </c>
      <c r="L14" s="18" t="s">
        <v>49</v>
      </c>
    </row>
    <row r="15" ht="42" customHeight="1" spans="1:12">
      <c r="A15" s="18" t="s">
        <v>28</v>
      </c>
      <c r="B15" s="18" t="s">
        <v>38</v>
      </c>
      <c r="C15" s="18" t="s">
        <v>39</v>
      </c>
      <c r="D15" s="18" t="s">
        <v>52</v>
      </c>
      <c r="E15" s="18" t="s">
        <v>41</v>
      </c>
      <c r="F15" s="18" t="s">
        <v>42</v>
      </c>
      <c r="G15" s="18" t="s">
        <v>47</v>
      </c>
      <c r="H15" s="18">
        <v>1</v>
      </c>
      <c r="I15" s="18" t="s">
        <v>48</v>
      </c>
      <c r="J15" s="24">
        <v>2</v>
      </c>
      <c r="K15" s="24">
        <v>2</v>
      </c>
      <c r="L15" s="18" t="s">
        <v>49</v>
      </c>
    </row>
    <row r="16" ht="42" customHeight="1" spans="1:12">
      <c r="A16" s="18" t="s">
        <v>28</v>
      </c>
      <c r="B16" s="18" t="s">
        <v>38</v>
      </c>
      <c r="C16" s="18" t="s">
        <v>39</v>
      </c>
      <c r="D16" s="18" t="s">
        <v>53</v>
      </c>
      <c r="E16" s="18" t="s">
        <v>41</v>
      </c>
      <c r="F16" s="18" t="s">
        <v>54</v>
      </c>
      <c r="G16" s="18" t="s">
        <v>55</v>
      </c>
      <c r="H16" s="18">
        <v>580</v>
      </c>
      <c r="I16" s="18" t="s">
        <v>56</v>
      </c>
      <c r="J16" s="24">
        <v>1</v>
      </c>
      <c r="K16" s="24">
        <v>1</v>
      </c>
      <c r="L16" s="18" t="s">
        <v>49</v>
      </c>
    </row>
    <row r="17" ht="42" customHeight="1" spans="1:12">
      <c r="A17" s="18" t="s">
        <v>28</v>
      </c>
      <c r="B17" s="18" t="s">
        <v>38</v>
      </c>
      <c r="C17" s="18" t="s">
        <v>39</v>
      </c>
      <c r="D17" s="18" t="s">
        <v>57</v>
      </c>
      <c r="E17" s="18" t="s">
        <v>41</v>
      </c>
      <c r="F17" s="18" t="s">
        <v>54</v>
      </c>
      <c r="G17" s="18" t="s">
        <v>58</v>
      </c>
      <c r="H17" s="18">
        <v>15</v>
      </c>
      <c r="I17" s="18" t="s">
        <v>56</v>
      </c>
      <c r="J17" s="24">
        <v>1</v>
      </c>
      <c r="K17" s="24">
        <v>1</v>
      </c>
      <c r="L17" s="18" t="s">
        <v>49</v>
      </c>
    </row>
    <row r="18" ht="42" customHeight="1" spans="1:12">
      <c r="A18" s="18" t="s">
        <v>28</v>
      </c>
      <c r="B18" s="18" t="s">
        <v>38</v>
      </c>
      <c r="C18" s="18" t="s">
        <v>39</v>
      </c>
      <c r="D18" s="18" t="s">
        <v>59</v>
      </c>
      <c r="E18" s="18" t="s">
        <v>41</v>
      </c>
      <c r="F18" s="18" t="s">
        <v>42</v>
      </c>
      <c r="G18" s="18" t="s">
        <v>60</v>
      </c>
      <c r="H18" s="18">
        <v>12</v>
      </c>
      <c r="I18" s="18" t="s">
        <v>61</v>
      </c>
      <c r="J18" s="24">
        <v>1</v>
      </c>
      <c r="K18" s="24">
        <v>1</v>
      </c>
      <c r="L18" s="18" t="s">
        <v>49</v>
      </c>
    </row>
    <row r="19" ht="42" customHeight="1" spans="1:12">
      <c r="A19" s="18" t="s">
        <v>28</v>
      </c>
      <c r="B19" s="18" t="s">
        <v>38</v>
      </c>
      <c r="C19" s="18" t="s">
        <v>39</v>
      </c>
      <c r="D19" s="18" t="s">
        <v>62</v>
      </c>
      <c r="E19" s="18" t="s">
        <v>41</v>
      </c>
      <c r="F19" s="18" t="s">
        <v>54</v>
      </c>
      <c r="G19" s="18" t="s">
        <v>60</v>
      </c>
      <c r="H19" s="18">
        <v>12</v>
      </c>
      <c r="I19" s="18" t="s">
        <v>63</v>
      </c>
      <c r="J19" s="24">
        <v>2</v>
      </c>
      <c r="K19" s="24">
        <v>2</v>
      </c>
      <c r="L19" s="18" t="s">
        <v>49</v>
      </c>
    </row>
    <row r="20" ht="42" customHeight="1" spans="1:12">
      <c r="A20" s="18" t="s">
        <v>28</v>
      </c>
      <c r="B20" s="18" t="s">
        <v>38</v>
      </c>
      <c r="C20" s="18" t="s">
        <v>39</v>
      </c>
      <c r="D20" s="18" t="s">
        <v>64</v>
      </c>
      <c r="E20" s="18" t="s">
        <v>41</v>
      </c>
      <c r="F20" s="18" t="s">
        <v>54</v>
      </c>
      <c r="G20" s="18" t="s">
        <v>65</v>
      </c>
      <c r="H20" s="18">
        <v>3000</v>
      </c>
      <c r="I20" s="18" t="s">
        <v>66</v>
      </c>
      <c r="J20" s="24">
        <v>1</v>
      </c>
      <c r="K20" s="24">
        <v>1</v>
      </c>
      <c r="L20" s="18" t="s">
        <v>49</v>
      </c>
    </row>
    <row r="21" ht="42" customHeight="1" spans="1:12">
      <c r="A21" s="18" t="s">
        <v>28</v>
      </c>
      <c r="B21" s="18" t="s">
        <v>38</v>
      </c>
      <c r="C21" s="18" t="s">
        <v>39</v>
      </c>
      <c r="D21" s="18" t="s">
        <v>67</v>
      </c>
      <c r="E21" s="18" t="s">
        <v>41</v>
      </c>
      <c r="F21" s="18" t="s">
        <v>54</v>
      </c>
      <c r="G21" s="18" t="s">
        <v>68</v>
      </c>
      <c r="H21" s="18">
        <v>23</v>
      </c>
      <c r="I21" s="18" t="s">
        <v>69</v>
      </c>
      <c r="J21" s="24">
        <v>1</v>
      </c>
      <c r="K21" s="24">
        <v>1</v>
      </c>
      <c r="L21" s="18" t="s">
        <v>49</v>
      </c>
    </row>
    <row r="22" ht="42" customHeight="1" spans="1:12">
      <c r="A22" s="18" t="s">
        <v>28</v>
      </c>
      <c r="B22" s="18" t="s">
        <v>38</v>
      </c>
      <c r="C22" s="18" t="s">
        <v>70</v>
      </c>
      <c r="D22" s="18" t="s">
        <v>71</v>
      </c>
      <c r="E22" s="18" t="s">
        <v>41</v>
      </c>
      <c r="F22" s="18" t="s">
        <v>42</v>
      </c>
      <c r="G22" s="18" t="s">
        <v>43</v>
      </c>
      <c r="H22" s="18">
        <v>100</v>
      </c>
      <c r="I22" s="18" t="s">
        <v>44</v>
      </c>
      <c r="J22" s="24">
        <v>2</v>
      </c>
      <c r="K22" s="24">
        <v>2</v>
      </c>
      <c r="L22" s="18" t="s">
        <v>49</v>
      </c>
    </row>
    <row r="23" ht="42" customHeight="1" spans="1:12">
      <c r="A23" s="18" t="s">
        <v>28</v>
      </c>
      <c r="B23" s="18" t="s">
        <v>38</v>
      </c>
      <c r="C23" s="18" t="s">
        <v>70</v>
      </c>
      <c r="D23" s="18" t="s">
        <v>72</v>
      </c>
      <c r="E23" s="18" t="s">
        <v>41</v>
      </c>
      <c r="F23" s="18" t="s">
        <v>42</v>
      </c>
      <c r="G23" s="18" t="s">
        <v>43</v>
      </c>
      <c r="H23" s="18">
        <v>100</v>
      </c>
      <c r="I23" s="18" t="s">
        <v>44</v>
      </c>
      <c r="J23" s="24">
        <v>2</v>
      </c>
      <c r="K23" s="24">
        <v>2</v>
      </c>
      <c r="L23" s="18" t="s">
        <v>49</v>
      </c>
    </row>
    <row r="24" ht="42" customHeight="1" spans="1:12">
      <c r="A24" s="18" t="s">
        <v>28</v>
      </c>
      <c r="B24" s="18" t="s">
        <v>38</v>
      </c>
      <c r="C24" s="18" t="s">
        <v>70</v>
      </c>
      <c r="D24" s="18" t="s">
        <v>73</v>
      </c>
      <c r="E24" s="18" t="s">
        <v>41</v>
      </c>
      <c r="F24" s="18" t="s">
        <v>54</v>
      </c>
      <c r="G24" s="18" t="s">
        <v>74</v>
      </c>
      <c r="H24" s="18">
        <v>100</v>
      </c>
      <c r="I24" s="18" t="s">
        <v>44</v>
      </c>
      <c r="J24" s="24">
        <v>1</v>
      </c>
      <c r="K24" s="24">
        <v>1</v>
      </c>
      <c r="L24" s="18" t="s">
        <v>49</v>
      </c>
    </row>
    <row r="25" ht="42" customHeight="1" spans="1:12">
      <c r="A25" s="18" t="s">
        <v>28</v>
      </c>
      <c r="B25" s="18" t="s">
        <v>38</v>
      </c>
      <c r="C25" s="18" t="s">
        <v>70</v>
      </c>
      <c r="D25" s="18" t="s">
        <v>75</v>
      </c>
      <c r="E25" s="18" t="s">
        <v>41</v>
      </c>
      <c r="F25" s="18" t="s">
        <v>42</v>
      </c>
      <c r="G25" s="18" t="s">
        <v>43</v>
      </c>
      <c r="H25" s="18">
        <v>100</v>
      </c>
      <c r="I25" s="18" t="s">
        <v>44</v>
      </c>
      <c r="J25" s="24">
        <v>2</v>
      </c>
      <c r="K25" s="24">
        <v>2</v>
      </c>
      <c r="L25" s="18" t="s">
        <v>49</v>
      </c>
    </row>
    <row r="26" ht="42" customHeight="1" spans="1:12">
      <c r="A26" s="18" t="s">
        <v>28</v>
      </c>
      <c r="B26" s="18" t="s">
        <v>38</v>
      </c>
      <c r="C26" s="18" t="s">
        <v>70</v>
      </c>
      <c r="D26" s="18" t="s">
        <v>76</v>
      </c>
      <c r="E26" s="18" t="s">
        <v>41</v>
      </c>
      <c r="F26" s="18" t="s">
        <v>42</v>
      </c>
      <c r="G26" s="18" t="s">
        <v>77</v>
      </c>
      <c r="H26" s="18">
        <v>300</v>
      </c>
      <c r="I26" s="18" t="s">
        <v>78</v>
      </c>
      <c r="J26" s="24">
        <v>1</v>
      </c>
      <c r="K26" s="24">
        <v>1</v>
      </c>
      <c r="L26" s="18" t="s">
        <v>49</v>
      </c>
    </row>
    <row r="27" ht="42" customHeight="1" spans="1:12">
      <c r="A27" s="18" t="s">
        <v>28</v>
      </c>
      <c r="B27" s="18" t="s">
        <v>38</v>
      </c>
      <c r="C27" s="18" t="s">
        <v>70</v>
      </c>
      <c r="D27" s="18" t="s">
        <v>79</v>
      </c>
      <c r="E27" s="18" t="s">
        <v>41</v>
      </c>
      <c r="F27" s="18" t="s">
        <v>54</v>
      </c>
      <c r="G27" s="18" t="s">
        <v>80</v>
      </c>
      <c r="H27" s="18">
        <v>100</v>
      </c>
      <c r="I27" s="18" t="s">
        <v>44</v>
      </c>
      <c r="J27" s="24">
        <v>2</v>
      </c>
      <c r="K27" s="24">
        <v>2</v>
      </c>
      <c r="L27" s="18" t="s">
        <v>49</v>
      </c>
    </row>
    <row r="28" ht="42" customHeight="1" spans="1:12">
      <c r="A28" s="18" t="s">
        <v>28</v>
      </c>
      <c r="B28" s="18" t="s">
        <v>38</v>
      </c>
      <c r="C28" s="18" t="s">
        <v>70</v>
      </c>
      <c r="D28" s="18" t="s">
        <v>81</v>
      </c>
      <c r="E28" s="18" t="s">
        <v>41</v>
      </c>
      <c r="F28" s="18" t="s">
        <v>42</v>
      </c>
      <c r="G28" s="18" t="s">
        <v>43</v>
      </c>
      <c r="H28" s="18">
        <v>100</v>
      </c>
      <c r="I28" s="18" t="s">
        <v>44</v>
      </c>
      <c r="J28" s="24">
        <v>1</v>
      </c>
      <c r="K28" s="24">
        <v>1</v>
      </c>
      <c r="L28" s="18" t="s">
        <v>49</v>
      </c>
    </row>
    <row r="29" ht="42" customHeight="1" spans="1:12">
      <c r="A29" s="18" t="s">
        <v>28</v>
      </c>
      <c r="B29" s="18" t="s">
        <v>38</v>
      </c>
      <c r="C29" s="18" t="s">
        <v>70</v>
      </c>
      <c r="D29" s="18" t="s">
        <v>82</v>
      </c>
      <c r="E29" s="18" t="s">
        <v>41</v>
      </c>
      <c r="F29" s="18" t="s">
        <v>42</v>
      </c>
      <c r="G29" s="18" t="s">
        <v>43</v>
      </c>
      <c r="H29" s="18">
        <v>100</v>
      </c>
      <c r="I29" s="18" t="s">
        <v>44</v>
      </c>
      <c r="J29" s="24">
        <v>2</v>
      </c>
      <c r="K29" s="24">
        <v>2</v>
      </c>
      <c r="L29" s="18" t="s">
        <v>49</v>
      </c>
    </row>
    <row r="30" ht="42" customHeight="1" spans="1:12">
      <c r="A30" s="18" t="s">
        <v>28</v>
      </c>
      <c r="B30" s="18" t="s">
        <v>38</v>
      </c>
      <c r="C30" s="18" t="s">
        <v>70</v>
      </c>
      <c r="D30" s="18" t="s">
        <v>83</v>
      </c>
      <c r="E30" s="18" t="s">
        <v>41</v>
      </c>
      <c r="F30" s="18" t="s">
        <v>42</v>
      </c>
      <c r="G30" s="18" t="s">
        <v>43</v>
      </c>
      <c r="H30" s="18">
        <v>100</v>
      </c>
      <c r="I30" s="18" t="s">
        <v>44</v>
      </c>
      <c r="J30" s="24">
        <v>2</v>
      </c>
      <c r="K30" s="24">
        <v>2</v>
      </c>
      <c r="L30" s="18" t="s">
        <v>49</v>
      </c>
    </row>
    <row r="31" ht="42" customHeight="1" spans="1:12">
      <c r="A31" s="18" t="s">
        <v>28</v>
      </c>
      <c r="B31" s="18" t="s">
        <v>38</v>
      </c>
      <c r="C31" s="18" t="s">
        <v>84</v>
      </c>
      <c r="D31" s="18" t="s">
        <v>85</v>
      </c>
      <c r="E31" s="18" t="s">
        <v>86</v>
      </c>
      <c r="F31" s="18" t="s">
        <v>87</v>
      </c>
      <c r="G31" s="18" t="s">
        <v>88</v>
      </c>
      <c r="H31" s="18">
        <v>50</v>
      </c>
      <c r="I31" s="18" t="s">
        <v>89</v>
      </c>
      <c r="J31" s="24">
        <v>1</v>
      </c>
      <c r="K31" s="24">
        <v>1</v>
      </c>
      <c r="L31" s="18" t="s">
        <v>49</v>
      </c>
    </row>
    <row r="32" ht="42" customHeight="1" spans="1:12">
      <c r="A32" s="18" t="s">
        <v>28</v>
      </c>
      <c r="B32" s="18" t="s">
        <v>38</v>
      </c>
      <c r="C32" s="18" t="s">
        <v>84</v>
      </c>
      <c r="D32" s="18" t="s">
        <v>90</v>
      </c>
      <c r="E32" s="18" t="s">
        <v>86</v>
      </c>
      <c r="F32" s="18" t="s">
        <v>87</v>
      </c>
      <c r="G32" s="18" t="s">
        <v>91</v>
      </c>
      <c r="H32" s="18">
        <v>2</v>
      </c>
      <c r="I32" s="18" t="s">
        <v>89</v>
      </c>
      <c r="J32" s="24">
        <v>1</v>
      </c>
      <c r="K32" s="24">
        <v>1</v>
      </c>
      <c r="L32" s="18" t="s">
        <v>49</v>
      </c>
    </row>
    <row r="33" ht="42" customHeight="1" spans="1:12">
      <c r="A33" s="18" t="s">
        <v>28</v>
      </c>
      <c r="B33" s="18" t="s">
        <v>38</v>
      </c>
      <c r="C33" s="18" t="s">
        <v>84</v>
      </c>
      <c r="D33" s="18" t="s">
        <v>92</v>
      </c>
      <c r="E33" s="18" t="s">
        <v>86</v>
      </c>
      <c r="F33" s="18" t="s">
        <v>87</v>
      </c>
      <c r="G33" s="18" t="s">
        <v>93</v>
      </c>
      <c r="H33" s="18">
        <v>24</v>
      </c>
      <c r="I33" s="18" t="s">
        <v>94</v>
      </c>
      <c r="J33" s="24">
        <v>1</v>
      </c>
      <c r="K33" s="24">
        <v>1</v>
      </c>
      <c r="L33" s="18" t="s">
        <v>49</v>
      </c>
    </row>
    <row r="34" ht="42" customHeight="1" spans="1:12">
      <c r="A34" s="18" t="s">
        <v>28</v>
      </c>
      <c r="B34" s="18" t="s">
        <v>38</v>
      </c>
      <c r="C34" s="18" t="s">
        <v>84</v>
      </c>
      <c r="D34" s="18" t="s">
        <v>95</v>
      </c>
      <c r="E34" s="18" t="s">
        <v>86</v>
      </c>
      <c r="F34" s="18" t="s">
        <v>87</v>
      </c>
      <c r="G34" s="18" t="s">
        <v>47</v>
      </c>
      <c r="H34" s="18">
        <v>1</v>
      </c>
      <c r="I34" s="18" t="s">
        <v>94</v>
      </c>
      <c r="J34" s="24">
        <v>2</v>
      </c>
      <c r="K34" s="24">
        <v>2</v>
      </c>
      <c r="L34" s="18" t="s">
        <v>49</v>
      </c>
    </row>
    <row r="35" ht="42" customHeight="1" spans="1:12">
      <c r="A35" s="18" t="s">
        <v>28</v>
      </c>
      <c r="B35" s="18" t="s">
        <v>38</v>
      </c>
      <c r="C35" s="18" t="s">
        <v>84</v>
      </c>
      <c r="D35" s="18" t="s">
        <v>96</v>
      </c>
      <c r="E35" s="18" t="s">
        <v>41</v>
      </c>
      <c r="F35" s="18" t="s">
        <v>42</v>
      </c>
      <c r="G35" s="18" t="s">
        <v>43</v>
      </c>
      <c r="H35" s="18">
        <v>100</v>
      </c>
      <c r="I35" s="18" t="s">
        <v>44</v>
      </c>
      <c r="J35" s="24">
        <v>1</v>
      </c>
      <c r="K35" s="24">
        <v>1</v>
      </c>
      <c r="L35" s="18" t="s">
        <v>49</v>
      </c>
    </row>
    <row r="36" ht="42" customHeight="1" spans="1:12">
      <c r="A36" s="18" t="s">
        <v>28</v>
      </c>
      <c r="B36" s="18" t="s">
        <v>38</v>
      </c>
      <c r="C36" s="18" t="s">
        <v>84</v>
      </c>
      <c r="D36" s="18" t="s">
        <v>97</v>
      </c>
      <c r="E36" s="18" t="s">
        <v>86</v>
      </c>
      <c r="F36" s="18" t="s">
        <v>87</v>
      </c>
      <c r="G36" s="18" t="s">
        <v>47</v>
      </c>
      <c r="H36" s="18">
        <v>1</v>
      </c>
      <c r="I36" s="18" t="s">
        <v>94</v>
      </c>
      <c r="J36" s="24">
        <v>2</v>
      </c>
      <c r="K36" s="24">
        <v>2</v>
      </c>
      <c r="L36" s="18" t="s">
        <v>49</v>
      </c>
    </row>
    <row r="37" ht="42" customHeight="1" spans="1:12">
      <c r="A37" s="18" t="s">
        <v>28</v>
      </c>
      <c r="B37" s="18" t="s">
        <v>38</v>
      </c>
      <c r="C37" s="18" t="s">
        <v>84</v>
      </c>
      <c r="D37" s="18" t="s">
        <v>98</v>
      </c>
      <c r="E37" s="18" t="s">
        <v>86</v>
      </c>
      <c r="F37" s="18" t="s">
        <v>87</v>
      </c>
      <c r="G37" s="18" t="s">
        <v>99</v>
      </c>
      <c r="H37" s="18">
        <v>0.5</v>
      </c>
      <c r="I37" s="18" t="s">
        <v>94</v>
      </c>
      <c r="J37" s="24">
        <v>2</v>
      </c>
      <c r="K37" s="24">
        <v>2</v>
      </c>
      <c r="L37" s="18" t="s">
        <v>49</v>
      </c>
    </row>
    <row r="38" ht="42" customHeight="1" spans="1:12">
      <c r="A38" s="18" t="s">
        <v>28</v>
      </c>
      <c r="B38" s="18" t="s">
        <v>38</v>
      </c>
      <c r="C38" s="18" t="s">
        <v>100</v>
      </c>
      <c r="D38" s="18" t="s">
        <v>101</v>
      </c>
      <c r="E38" s="18" t="s">
        <v>86</v>
      </c>
      <c r="F38" s="18" t="s">
        <v>87</v>
      </c>
      <c r="G38" s="18" t="s">
        <v>102</v>
      </c>
      <c r="H38" s="18">
        <v>4.66</v>
      </c>
      <c r="I38" s="18" t="s">
        <v>44</v>
      </c>
      <c r="J38" s="24">
        <v>2</v>
      </c>
      <c r="K38" s="24">
        <v>2</v>
      </c>
      <c r="L38" s="18" t="s">
        <v>49</v>
      </c>
    </row>
    <row r="39" ht="42" customHeight="1" spans="1:12">
      <c r="A39" s="18" t="s">
        <v>28</v>
      </c>
      <c r="B39" s="18" t="s">
        <v>38</v>
      </c>
      <c r="C39" s="18" t="s">
        <v>100</v>
      </c>
      <c r="D39" s="18" t="s">
        <v>103</v>
      </c>
      <c r="E39" s="18" t="s">
        <v>86</v>
      </c>
      <c r="F39" s="18" t="s">
        <v>87</v>
      </c>
      <c r="G39" s="18" t="s">
        <v>104</v>
      </c>
      <c r="H39" s="18">
        <v>675.4076</v>
      </c>
      <c r="I39" s="18" t="s">
        <v>105</v>
      </c>
      <c r="J39" s="24">
        <v>3</v>
      </c>
      <c r="K39" s="24">
        <v>3</v>
      </c>
      <c r="L39" s="18" t="s">
        <v>49</v>
      </c>
    </row>
    <row r="40" ht="42" customHeight="1" spans="1:12">
      <c r="A40" s="18" t="s">
        <v>28</v>
      </c>
      <c r="B40" s="18" t="s">
        <v>38</v>
      </c>
      <c r="C40" s="18" t="s">
        <v>100</v>
      </c>
      <c r="D40" s="18" t="s">
        <v>106</v>
      </c>
      <c r="E40" s="18" t="s">
        <v>86</v>
      </c>
      <c r="F40" s="18" t="s">
        <v>87</v>
      </c>
      <c r="G40" s="18" t="s">
        <v>107</v>
      </c>
      <c r="H40" s="18">
        <v>51.7796</v>
      </c>
      <c r="I40" s="18" t="s">
        <v>105</v>
      </c>
      <c r="J40" s="24">
        <v>2</v>
      </c>
      <c r="K40" s="24">
        <v>2</v>
      </c>
      <c r="L40" s="18" t="s">
        <v>49</v>
      </c>
    </row>
    <row r="41" ht="42" customHeight="1" spans="1:12">
      <c r="A41" s="18" t="s">
        <v>28</v>
      </c>
      <c r="B41" s="18" t="s">
        <v>38</v>
      </c>
      <c r="C41" s="18" t="s">
        <v>100</v>
      </c>
      <c r="D41" s="18" t="s">
        <v>108</v>
      </c>
      <c r="E41" s="18" t="s">
        <v>86</v>
      </c>
      <c r="F41" s="18" t="s">
        <v>87</v>
      </c>
      <c r="G41" s="18" t="s">
        <v>109</v>
      </c>
      <c r="H41" s="18">
        <v>49.405</v>
      </c>
      <c r="I41" s="18" t="s">
        <v>105</v>
      </c>
      <c r="J41" s="24">
        <v>3</v>
      </c>
      <c r="K41" s="24">
        <v>3</v>
      </c>
      <c r="L41" s="18" t="s">
        <v>49</v>
      </c>
    </row>
    <row r="42" ht="42" customHeight="1" spans="1:12">
      <c r="A42" s="18" t="s">
        <v>28</v>
      </c>
      <c r="B42" s="18" t="s">
        <v>110</v>
      </c>
      <c r="C42" s="18" t="s">
        <v>111</v>
      </c>
      <c r="D42" s="18" t="s">
        <v>112</v>
      </c>
      <c r="E42" s="18" t="s">
        <v>113</v>
      </c>
      <c r="F42" s="18" t="s">
        <v>49</v>
      </c>
      <c r="G42" s="18" t="s">
        <v>114</v>
      </c>
      <c r="H42" s="18" t="s">
        <v>115</v>
      </c>
      <c r="I42" s="18" t="s">
        <v>49</v>
      </c>
      <c r="J42" s="24">
        <v>5</v>
      </c>
      <c r="K42" s="24">
        <v>0</v>
      </c>
      <c r="L42" s="18" t="s">
        <v>116</v>
      </c>
    </row>
    <row r="43" ht="42" customHeight="1" spans="1:12">
      <c r="A43" s="18" t="s">
        <v>28</v>
      </c>
      <c r="B43" s="18" t="s">
        <v>110</v>
      </c>
      <c r="C43" s="18" t="s">
        <v>111</v>
      </c>
      <c r="D43" s="18" t="s">
        <v>117</v>
      </c>
      <c r="E43" s="18" t="s">
        <v>41</v>
      </c>
      <c r="F43" s="18" t="s">
        <v>54</v>
      </c>
      <c r="G43" s="18" t="s">
        <v>109</v>
      </c>
      <c r="H43" s="18">
        <v>100</v>
      </c>
      <c r="I43" s="18" t="s">
        <v>44</v>
      </c>
      <c r="J43" s="24">
        <v>5</v>
      </c>
      <c r="K43" s="24">
        <v>5</v>
      </c>
      <c r="L43" s="18" t="s">
        <v>49</v>
      </c>
    </row>
    <row r="44" ht="42" customHeight="1" spans="1:12">
      <c r="A44" s="18" t="s">
        <v>28</v>
      </c>
      <c r="B44" s="18" t="s">
        <v>110</v>
      </c>
      <c r="C44" s="18" t="s">
        <v>111</v>
      </c>
      <c r="D44" s="18" t="s">
        <v>118</v>
      </c>
      <c r="E44" s="18" t="s">
        <v>113</v>
      </c>
      <c r="F44" s="18" t="s">
        <v>49</v>
      </c>
      <c r="G44" s="18" t="s">
        <v>119</v>
      </c>
      <c r="H44" s="18" t="s">
        <v>119</v>
      </c>
      <c r="I44" s="18" t="s">
        <v>49</v>
      </c>
      <c r="J44" s="24">
        <v>5</v>
      </c>
      <c r="K44" s="24">
        <v>5</v>
      </c>
      <c r="L44" s="18" t="s">
        <v>49</v>
      </c>
    </row>
    <row r="45" ht="42" customHeight="1" spans="1:12">
      <c r="A45" s="18" t="s">
        <v>28</v>
      </c>
      <c r="B45" s="18" t="s">
        <v>110</v>
      </c>
      <c r="C45" s="18" t="s">
        <v>111</v>
      </c>
      <c r="D45" s="18" t="s">
        <v>120</v>
      </c>
      <c r="E45" s="18" t="s">
        <v>41</v>
      </c>
      <c r="F45" s="18" t="s">
        <v>42</v>
      </c>
      <c r="G45" s="18" t="s">
        <v>21</v>
      </c>
      <c r="H45" s="18">
        <v>0</v>
      </c>
      <c r="I45" s="18" t="s">
        <v>63</v>
      </c>
      <c r="J45" s="24">
        <v>5</v>
      </c>
      <c r="K45" s="24">
        <v>5</v>
      </c>
      <c r="L45" s="18" t="s">
        <v>49</v>
      </c>
    </row>
    <row r="46" ht="42" customHeight="1" spans="1:12">
      <c r="A46" s="18" t="s">
        <v>28</v>
      </c>
      <c r="B46" s="18" t="s">
        <v>110</v>
      </c>
      <c r="C46" s="18" t="s">
        <v>121</v>
      </c>
      <c r="D46" s="18" t="s">
        <v>122</v>
      </c>
      <c r="E46" s="18" t="s">
        <v>41</v>
      </c>
      <c r="F46" s="18" t="s">
        <v>54</v>
      </c>
      <c r="G46" s="18" t="s">
        <v>123</v>
      </c>
      <c r="H46" s="19">
        <v>30</v>
      </c>
      <c r="I46" s="18" t="s">
        <v>44</v>
      </c>
      <c r="J46" s="24">
        <v>3</v>
      </c>
      <c r="K46" s="24">
        <v>1</v>
      </c>
      <c r="L46" s="18" t="s">
        <v>124</v>
      </c>
    </row>
    <row r="47" ht="42" customHeight="1" spans="1:12">
      <c r="A47" s="18" t="s">
        <v>28</v>
      </c>
      <c r="B47" s="18" t="s">
        <v>110</v>
      </c>
      <c r="C47" s="18" t="s">
        <v>121</v>
      </c>
      <c r="D47" s="18" t="s">
        <v>125</v>
      </c>
      <c r="E47" s="18" t="s">
        <v>41</v>
      </c>
      <c r="F47" s="18" t="s">
        <v>54</v>
      </c>
      <c r="G47" s="18" t="s">
        <v>123</v>
      </c>
      <c r="H47" s="18">
        <v>100</v>
      </c>
      <c r="I47" s="18" t="s">
        <v>44</v>
      </c>
      <c r="J47" s="24">
        <v>3</v>
      </c>
      <c r="K47" s="24">
        <v>3</v>
      </c>
      <c r="L47" s="18" t="s">
        <v>49</v>
      </c>
    </row>
    <row r="48" ht="42" customHeight="1" spans="1:12">
      <c r="A48" s="18" t="s">
        <v>28</v>
      </c>
      <c r="B48" s="18" t="s">
        <v>110</v>
      </c>
      <c r="C48" s="18" t="s">
        <v>121</v>
      </c>
      <c r="D48" s="18" t="s">
        <v>126</v>
      </c>
      <c r="E48" s="18" t="s">
        <v>86</v>
      </c>
      <c r="F48" s="18" t="s">
        <v>87</v>
      </c>
      <c r="G48" s="18" t="s">
        <v>47</v>
      </c>
      <c r="H48" s="18">
        <v>1</v>
      </c>
      <c r="I48" s="18" t="s">
        <v>127</v>
      </c>
      <c r="J48" s="24">
        <v>4</v>
      </c>
      <c r="K48" s="24">
        <v>4</v>
      </c>
      <c r="L48" s="18" t="s">
        <v>49</v>
      </c>
    </row>
    <row r="49" ht="42" customHeight="1" spans="1:12">
      <c r="A49" s="18" t="s">
        <v>28</v>
      </c>
      <c r="B49" s="18" t="s">
        <v>128</v>
      </c>
      <c r="C49" s="18" t="s">
        <v>129</v>
      </c>
      <c r="D49" s="18" t="s">
        <v>130</v>
      </c>
      <c r="E49" s="18" t="s">
        <v>41</v>
      </c>
      <c r="F49" s="18" t="s">
        <v>54</v>
      </c>
      <c r="G49" s="18" t="s">
        <v>123</v>
      </c>
      <c r="H49" s="18">
        <v>100</v>
      </c>
      <c r="I49" s="18" t="s">
        <v>44</v>
      </c>
      <c r="J49" s="24">
        <v>5</v>
      </c>
      <c r="K49" s="24">
        <v>5</v>
      </c>
      <c r="L49" s="18" t="s">
        <v>49</v>
      </c>
    </row>
    <row r="50" ht="42" customHeight="1" spans="1:12">
      <c r="A50" s="18" t="s">
        <v>28</v>
      </c>
      <c r="B50" s="18" t="s">
        <v>128</v>
      </c>
      <c r="C50" s="18" t="s">
        <v>129</v>
      </c>
      <c r="D50" s="18" t="s">
        <v>131</v>
      </c>
      <c r="E50" s="18" t="s">
        <v>41</v>
      </c>
      <c r="F50" s="18" t="s">
        <v>54</v>
      </c>
      <c r="G50" s="18" t="s">
        <v>123</v>
      </c>
      <c r="H50" s="18">
        <v>96</v>
      </c>
      <c r="I50" s="18" t="s">
        <v>44</v>
      </c>
      <c r="J50" s="24">
        <v>5</v>
      </c>
      <c r="K50" s="24">
        <v>5</v>
      </c>
      <c r="L50" s="18" t="s">
        <v>49</v>
      </c>
    </row>
    <row r="51" customFormat="1" ht="42" customHeight="1" spans="1:12">
      <c r="A51" s="15" t="s">
        <v>132</v>
      </c>
      <c r="B51" s="16"/>
      <c r="C51" s="16"/>
      <c r="D51" s="16"/>
      <c r="E51" s="16"/>
      <c r="F51" s="16"/>
      <c r="G51" s="16"/>
      <c r="H51" s="16"/>
      <c r="I51" s="17"/>
      <c r="J51" s="25">
        <v>100</v>
      </c>
      <c r="K51" s="26">
        <f>SUM(K12:K50)+L5</f>
        <v>90.02</v>
      </c>
      <c r="L51" s="8"/>
    </row>
    <row r="52" spans="8:12">
      <c r="H52" s="20" t="s">
        <v>133</v>
      </c>
      <c r="I52" s="20"/>
      <c r="J52" s="20"/>
      <c r="K52" s="20"/>
      <c r="L52" s="20"/>
    </row>
    <row r="53" spans="8:12">
      <c r="H53" s="20"/>
      <c r="I53" s="20"/>
      <c r="J53" s="20"/>
      <c r="K53" s="20"/>
      <c r="L53" s="20"/>
    </row>
    <row r="54" spans="8:12">
      <c r="H54" s="20"/>
      <c r="I54" s="20"/>
      <c r="J54" s="20"/>
      <c r="K54" s="20"/>
      <c r="L54" s="20"/>
    </row>
    <row r="55" spans="8:12">
      <c r="H55" s="20"/>
      <c r="I55" s="20"/>
      <c r="J55" s="20"/>
      <c r="K55" s="20"/>
      <c r="L55" s="20"/>
    </row>
    <row r="56" spans="8:12">
      <c r="H56" s="20"/>
      <c r="I56" s="20"/>
      <c r="J56" s="20"/>
      <c r="K56" s="20"/>
      <c r="L56" s="20"/>
    </row>
    <row r="57" spans="8:12">
      <c r="H57" s="20"/>
      <c r="I57" s="20"/>
      <c r="J57" s="20"/>
      <c r="K57" s="20"/>
      <c r="L57" s="20"/>
    </row>
    <row r="58" spans="8:12">
      <c r="H58" s="20"/>
      <c r="I58" s="20"/>
      <c r="J58" s="20"/>
      <c r="K58" s="20"/>
      <c r="L58" s="20"/>
    </row>
    <row r="59" spans="8:12">
      <c r="H59" s="20"/>
      <c r="I59" s="20"/>
      <c r="J59" s="20"/>
      <c r="K59" s="20"/>
      <c r="L59" s="20"/>
    </row>
    <row r="60" ht="19" customHeight="1" spans="8:12">
      <c r="H60" s="21" t="s">
        <v>134</v>
      </c>
      <c r="I60" s="21"/>
      <c r="J60" s="27" t="s">
        <v>4</v>
      </c>
      <c r="K60" s="27"/>
      <c r="L60" s="27"/>
    </row>
    <row r="61" ht="19" customHeight="1" spans="8:12">
      <c r="H61" s="20" t="s">
        <v>135</v>
      </c>
      <c r="I61" s="20"/>
      <c r="J61" s="20"/>
      <c r="K61" s="20"/>
      <c r="L61" s="20"/>
    </row>
  </sheetData>
  <mergeCells count="44">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51:I51"/>
    <mergeCell ref="H60:I60"/>
    <mergeCell ref="J60:L60"/>
    <mergeCell ref="H61:L61"/>
    <mergeCell ref="A12:A50"/>
    <mergeCell ref="B12:B41"/>
    <mergeCell ref="B42:B48"/>
    <mergeCell ref="B49:B50"/>
    <mergeCell ref="C12:C21"/>
    <mergeCell ref="C22:C30"/>
    <mergeCell ref="C31:C37"/>
    <mergeCell ref="C38:C41"/>
    <mergeCell ref="C42:C45"/>
    <mergeCell ref="C46:C48"/>
    <mergeCell ref="C49:C50"/>
    <mergeCell ref="A4:B8"/>
    <mergeCell ref="A9:B10"/>
    <mergeCell ref="H52:L59"/>
  </mergeCells>
  <pageMargins left="1.25" right="1.25" top="1" bottom="1"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AD2008</cp:lastModifiedBy>
  <dcterms:created xsi:type="dcterms:W3CDTF">2021-11-19T09:28:00Z</dcterms:created>
  <dcterms:modified xsi:type="dcterms:W3CDTF">2025-02-20T03:08:09Z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C5A1FC597B4C4747A30B63BEED6830B8</vt:lpwstr>
  </property>
</Properties>
</file>