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<sst xmlns="http://schemas.openxmlformats.org/spreadsheetml/2006/main" count="512" uniqueCount="147">
  <si>
    <t>项目支出绩效自评表
(2024年度）</t>
  </si>
  <si>
    <t>项目名称</t>
  </si>
  <si>
    <t>福利彩票营销宣传渠道建设及推广</t>
  </si>
  <si>
    <t>主管部门</t>
  </si>
  <si>
    <t>内蒙古自治区福利彩票销售管理中心部门</t>
  </si>
  <si>
    <t>实施单位</t>
  </si>
  <si>
    <t>内蒙古自治区福利彩票销售管理中心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</si>
  <si>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</si>
  <si>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</si>
  <si>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</si>
  <si>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</si>
  <si>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</si>
  <si>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</si>
  <si>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</si>
  <si>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</si>
  <si>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</si>
  <si>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</si>
  <si>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</si>
  <si>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</si>
  <si>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</si>
  <si>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</si>
  <si>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</si>
  <si>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利用报纸、广播、手机APP等各类媒体宣传福利彩票公益性，方便彩民了解福彩动态，增强广大民众对于福利彩票公益性的认识。根据福利彩票市场发展规划结合中福彩中心各类营销活动，策划筹办适合我区福利彩票市场的营销活动。建立健全全区福利彩票业务学习考核平台服务，充分利用平台进行营销宣传活动，宣传福彩公益形象。</t>
  </si>
  <si>
    <t>利用内蒙古日报、内蒙古广播电视台、新媒体广告等各类媒体宣传福利彩票公益性，方便彩民了解福彩动态，增强广大民众对于福利彩票公益性的认识。根据福利彩票市场发展规划结合中福彩中心各类营销活动，配合中福彩中心联动开展了“快乐8”游戏1000万元赠票、3D游戏800万元赠票、双色球680万元赠票等活动。通过综合营销宣传服务平台，以专业的彩票栏目及营销活动策划、制作、实施为支撑，实现对全区福利彩票市场营销、管理运行、公益宣传的有力支撑。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</si>
  <si>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</si>
  <si>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</si>
  <si>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</si>
  <si>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</si>
  <si>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</si>
  <si>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</si>
  <si>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</si>
  <si>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</si>
  <si>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</si>
  <si>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</si>
  <si>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产出指标</t>
  </si>
  <si>
    <t>数量指标</t>
  </si>
  <si>
    <t>电脑票全票种游戏营销活动开展次数</t>
  </si>
  <si>
    <t>正向</t>
  </si>
  <si>
    <t>大于等于</t>
  </si>
  <si>
    <t>3</t>
  </si>
  <si>
    <t>次</t>
  </si>
  <si>
    <t/>
  </si>
  <si>
    <t>营销宣传品采购完成率</t>
  </si>
  <si>
    <t>等于</t>
  </si>
  <si>
    <t>100</t>
  </si>
  <si>
    <t>%</t>
  </si>
  <si>
    <t>中出大奖数量</t>
  </si>
  <si>
    <t>55</t>
  </si>
  <si>
    <t>个</t>
  </si>
  <si>
    <t>业务学习考核平台维保服务</t>
  </si>
  <si>
    <t>1</t>
  </si>
  <si>
    <t>项</t>
  </si>
  <si>
    <t>销售站表彰奖励奖牌购置数量</t>
  </si>
  <si>
    <t>反向</t>
  </si>
  <si>
    <t>小于等于</t>
  </si>
  <si>
    <t>1200</t>
  </si>
  <si>
    <t>营销海报宣传材料种类</t>
  </si>
  <si>
    <t>种</t>
  </si>
  <si>
    <t>即开票促销活动次数</t>
  </si>
  <si>
    <t>0</t>
  </si>
  <si>
    <t>受上级政策调整影响，不再单独开展即开票促销活动。按照中福彩中心要求，由于即开票供应紧张，要求各省不再单独开展即开票营销活动。根据中福彩中心要求，自治区福彩中心及时调整思路，预计2025年4至5月拟开展即开票和电脑票互促营销活动，目前技术系统正在开发测试阶段。</t>
  </si>
  <si>
    <t>促销活动奖品种类</t>
  </si>
  <si>
    <t>服务平台维护数量</t>
  </si>
  <si>
    <t>2</t>
  </si>
  <si>
    <t>营销及培训服务次数</t>
  </si>
  <si>
    <t>8</t>
  </si>
  <si>
    <t>场</t>
  </si>
  <si>
    <t>宣传媒介种类</t>
  </si>
  <si>
    <t>5</t>
  </si>
  <si>
    <t>电视栏目播出期数</t>
  </si>
  <si>
    <t>50</t>
  </si>
  <si>
    <t>期</t>
  </si>
  <si>
    <t>宣传材料种类</t>
  </si>
  <si>
    <t>培训期数</t>
  </si>
  <si>
    <t>合作异业机构</t>
  </si>
  <si>
    <t>质量指标</t>
  </si>
  <si>
    <t>全票种游戏营销活动达标率</t>
  </si>
  <si>
    <t>营销宣传及促销活动奖品验收合格率</t>
  </si>
  <si>
    <t>站点奖励条件达标率</t>
  </si>
  <si>
    <t>业务学习考核平台正常运转率</t>
  </si>
  <si>
    <t>95</t>
  </si>
  <si>
    <t>宣传媒介验收合格率</t>
  </si>
  <si>
    <t>电视栏目排名</t>
  </si>
  <si>
    <t>名</t>
  </si>
  <si>
    <t>站点奖励专用奖牌验收合格率</t>
  </si>
  <si>
    <t>营销宣传材料印刷品验收合格率</t>
  </si>
  <si>
    <t>新媒体精英业主考核通过率</t>
  </si>
  <si>
    <t>80</t>
  </si>
  <si>
    <t>平台维护验收合格率</t>
  </si>
  <si>
    <t>时效指标</t>
  </si>
  <si>
    <t>电脑票全票种游戏活动完成时间</t>
  </si>
  <si>
    <t>12</t>
  </si>
  <si>
    <t>月</t>
  </si>
  <si>
    <t>营销宣传品及奖牌采购及时率</t>
  </si>
  <si>
    <t>福彩各应用平台故障解决时效</t>
  </si>
  <si>
    <t>24</t>
  </si>
  <si>
    <t>小时</t>
  </si>
  <si>
    <t>即开票促销活动时长</t>
  </si>
  <si>
    <t>15</t>
  </si>
  <si>
    <t>天</t>
  </si>
  <si>
    <t>各类奖品拨付时间</t>
  </si>
  <si>
    <t>营销及培训完成及时性</t>
  </si>
  <si>
    <t>广告营销宣传及时性</t>
  </si>
  <si>
    <t>定性</t>
  </si>
  <si>
    <t>及时</t>
  </si>
  <si>
    <t>营销宣传材料印刷及时率</t>
  </si>
  <si>
    <t>新媒体精英业务培训及时性</t>
  </si>
  <si>
    <t>及时有效</t>
  </si>
  <si>
    <t>成本指标</t>
  </si>
  <si>
    <t>奖牌制作单位成本</t>
  </si>
  <si>
    <t>125</t>
  </si>
  <si>
    <t>元</t>
  </si>
  <si>
    <t>营销宣传促销活动经费成本</t>
  </si>
  <si>
    <t>3570</t>
  </si>
  <si>
    <t>万元</t>
  </si>
  <si>
    <t>营销宣传品印刷成本</t>
  </si>
  <si>
    <t>140</t>
  </si>
  <si>
    <t>媒体广告宣传节目制播成本</t>
  </si>
  <si>
    <t>545</t>
  </si>
  <si>
    <t>销售站表彰奖励等营销活动成本</t>
  </si>
  <si>
    <t>75</t>
  </si>
  <si>
    <t>效益指标</t>
  </si>
  <si>
    <t>经济效益指标</t>
  </si>
  <si>
    <t>即开票促销期间公益金环比增长率</t>
  </si>
  <si>
    <t>即开票促销期间销量环比增长率</t>
  </si>
  <si>
    <t>社会效益指标</t>
  </si>
  <si>
    <t>宣传福彩公益形象强化品牌提高社会影响力</t>
  </si>
  <si>
    <t>有效提升</t>
  </si>
  <si>
    <t>提高站点业主销售积极性</t>
  </si>
  <si>
    <t>因系统故障发生重大事故次数</t>
  </si>
  <si>
    <t>全票种游戏开展投诉率</t>
  </si>
  <si>
    <t>可持续影响指标</t>
  </si>
  <si>
    <t>提高福彩关注人数</t>
  </si>
  <si>
    <t>5000</t>
  </si>
  <si>
    <t>人</t>
  </si>
  <si>
    <t>营销活动及培训参与率</t>
  </si>
  <si>
    <t>满意度指标</t>
  </si>
  <si>
    <t>服务对象满意度指标</t>
  </si>
  <si>
    <t>彩民满意度</t>
  </si>
  <si>
    <t>90</t>
  </si>
  <si>
    <t>投注站业主满意度</t>
  </si>
  <si>
    <t>中心工作人员满意度</t>
  </si>
  <si>
    <t>社会公众满意度</t>
  </si>
  <si>
    <t>总分</t>
  </si>
  <si>
    <t>(盖章)</t>
  </si>
  <si>
    <t>主管部门:</t>
  </si>
  <si>
    <t xml:space="preserve">年    月    日                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</si>
</sst>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9" borderId="1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8" applyNumberFormat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12" fillId="18" borderId="1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73"/>
  <sheetViews>
    <sheetView tabSelected="1" topLeftCell="B6" workbookViewId="0">
      <selection activeCell="J8" sqref="J8:K8"/>
    </sheetView>
  </sheetViews>
  <sheetFormatPr defaultColWidth="9" defaultRowHeight="13.5"/>
  <cols>
    <col min="1" max="3" width="15.525" customWidth="1"/>
    <col min="4" max="4" width="14.3583333333333" customWidth="1"/>
    <col min="5" max="5" width="14.3583333333333" hidden="1" customWidth="1"/>
    <col min="6" max="6" width="14.3583333333333" customWidth="1"/>
    <col min="7" max="7" width="9.75" customWidth="1"/>
    <col min="8" max="8" width="10.875" customWidth="1"/>
    <col min="9" max="9" width="9.125" customWidth="1"/>
    <col min="10" max="10" width="9.625" customWidth="1"/>
    <col min="11" max="11" width="8.75" customWidth="1"/>
    <col min="12" max="12" width="15.525" customWidth="1"/>
  </cols>
  <sheetData>
    <row r="1" s="1" customFormat="1" ht="4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4</v>
      </c>
      <c r="D3" s="5"/>
      <c r="E3" s="5"/>
      <c r="F3" s="5"/>
      <c r="G3" s="3" t="s">
        <v>5</v>
      </c>
      <c r="H3" s="3"/>
      <c r="I3" s="4" t="s">
        <v>6</v>
      </c>
      <c r="J3" s="4"/>
      <c r="K3" s="4"/>
      <c r="L3" s="4"/>
    </row>
    <row r="4" s="1" customFormat="1" ht="19" customHeight="1" spans="1:12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</row>
    <row r="5" s="1" customFormat="1" ht="19" customHeight="1" spans="1:12">
      <c r="A5" s="9"/>
      <c r="B5" s="10"/>
      <c r="C5" s="8" t="s">
        <v>14</v>
      </c>
      <c r="D5" s="11">
        <f>SUM(D6:D8)</f>
        <v>7160.46</v>
      </c>
      <c r="E5" s="12">
        <f t="shared" ref="D5:G5" si="0">SUM(E6:E8)</f>
        <v>7160.46</v>
      </c>
      <c r="F5" s="12"/>
      <c r="G5" s="12">
        <f t="shared" si="0"/>
        <v>4992.88</v>
      </c>
      <c r="H5" s="12"/>
      <c r="I5" s="13">
        <v>10</v>
      </c>
      <c r="J5" s="22">
        <f>IFERROR(G5/E5,0)</f>
        <v>0.697284811311005</v>
      </c>
      <c r="K5" s="22"/>
      <c r="L5" s="12">
        <f>I5*J5</f>
        <v>6.97284811311005</v>
      </c>
    </row>
    <row r="6" s="1" customFormat="1" ht="19" customHeight="1" spans="1:12">
      <c r="A6" s="9"/>
      <c r="B6" s="10"/>
      <c r="C6" s="4" t="s">
        <v>15</v>
      </c>
      <c r="D6" s="11">
        <v>7160.46</v>
      </c>
      <c r="E6" s="12">
        <v>7160.46</v>
      </c>
      <c r="F6" s="12"/>
      <c r="G6" s="13">
        <v>4992.88</v>
      </c>
      <c r="H6" s="12"/>
      <c r="I6" s="23" t="s">
        <v>16</v>
      </c>
      <c r="J6" s="22">
        <f>IFERROR(G6/E6,0)</f>
        <v>0.697284811311005</v>
      </c>
      <c r="K6" s="22"/>
      <c r="L6" s="23" t="s">
        <v>16</v>
      </c>
    </row>
    <row r="7" s="1" customFormat="1" ht="19" customHeight="1" spans="1:12">
      <c r="A7" s="9"/>
      <c r="B7" s="10"/>
      <c r="C7" s="8" t="s">
        <v>17</v>
      </c>
      <c r="D7" s="11">
        <v>0</v>
      </c>
      <c r="E7" s="12">
        <v>0</v>
      </c>
      <c r="F7" s="12"/>
      <c r="G7" s="13">
        <v>0</v>
      </c>
      <c r="H7" s="12"/>
      <c r="I7" s="23" t="s">
        <v>16</v>
      </c>
      <c r="J7" s="22">
        <f>IFERROR(G7/E7,0)</f>
        <v>0</v>
      </c>
      <c r="K7" s="22"/>
      <c r="L7" s="23" t="s">
        <v>16</v>
      </c>
    </row>
    <row r="8" s="1" customFormat="1" ht="19" customHeight="1" spans="1:12">
      <c r="A8" s="14"/>
      <c r="B8" s="15"/>
      <c r="C8" s="8" t="s">
        <v>18</v>
      </c>
      <c r="D8" s="11">
        <v>0</v>
      </c>
      <c r="E8" s="12">
        <v>0</v>
      </c>
      <c r="F8" s="12"/>
      <c r="G8" s="12">
        <v>0</v>
      </c>
      <c r="H8" s="12"/>
      <c r="I8" s="23" t="s">
        <v>16</v>
      </c>
      <c r="J8" s="22">
        <f>IFERROR(G8/E8,0)</f>
        <v>0</v>
      </c>
      <c r="K8" s="22"/>
      <c r="L8" s="23" t="s">
        <v>16</v>
      </c>
    </row>
    <row r="9" s="1" customFormat="1" ht="19" customHeight="1" spans="1:12">
      <c r="A9" s="8" t="s">
        <v>19</v>
      </c>
      <c r="B9" s="8"/>
      <c r="C9" s="16" t="s">
        <v>20</v>
      </c>
      <c r="D9" s="17"/>
      <c r="E9" s="17"/>
      <c r="F9" s="17"/>
      <c r="G9" s="18"/>
      <c r="H9" s="16" t="s">
        <v>21</v>
      </c>
      <c r="I9" s="17"/>
      <c r="J9" s="17"/>
      <c r="K9" s="17"/>
      <c r="L9" s="18"/>
    </row>
    <row r="10" s="1" customFormat="1" ht="87" customHeight="1" spans="1:12">
      <c r="A10" s="8"/>
      <c r="B10" s="8"/>
      <c r="C10" s="16" t="s">
        <v>22</v>
      </c>
      <c r="D10" s="17"/>
      <c r="E10" s="17"/>
      <c r="F10" s="17"/>
      <c r="G10" s="18"/>
      <c r="H10" s="16" t="s">
        <v>23</v>
      </c>
      <c r="I10" s="17"/>
      <c r="J10" s="17"/>
      <c r="K10" s="17"/>
      <c r="L10" s="18"/>
    </row>
    <row r="11" s="1" customFormat="1" ht="37" customHeight="1" spans="1:12">
      <c r="A11" s="8" t="s">
        <v>24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11</v>
      </c>
      <c r="K11" s="8" t="s">
        <v>13</v>
      </c>
      <c r="L11" s="4" t="s">
        <v>33</v>
      </c>
    </row>
    <row r="12" s="1" customFormat="1" ht="42" customHeight="1" spans="1:12">
      <c r="A12" s="19" t="s">
        <v>24</v>
      </c>
      <c r="B12" s="19" t="s">
        <v>34</v>
      </c>
      <c r="C12" s="19" t="s">
        <v>35</v>
      </c>
      <c r="D12" s="19" t="s">
        <v>36</v>
      </c>
      <c r="E12" s="19" t="s">
        <v>37</v>
      </c>
      <c r="F12" s="19" t="s">
        <v>38</v>
      </c>
      <c r="G12" s="19" t="s">
        <v>39</v>
      </c>
      <c r="H12" s="20">
        <v>3</v>
      </c>
      <c r="I12" s="19" t="s">
        <v>40</v>
      </c>
      <c r="J12" s="24">
        <v>1</v>
      </c>
      <c r="K12" s="19">
        <v>1</v>
      </c>
      <c r="L12" s="19" t="s">
        <v>41</v>
      </c>
    </row>
    <row r="13" ht="42" customHeight="1" spans="1:12">
      <c r="A13" s="19" t="s">
        <v>24</v>
      </c>
      <c r="B13" s="19" t="s">
        <v>34</v>
      </c>
      <c r="C13" s="19" t="s">
        <v>35</v>
      </c>
      <c r="D13" s="19" t="s">
        <v>42</v>
      </c>
      <c r="E13" s="19" t="s">
        <v>37</v>
      </c>
      <c r="F13" s="19" t="s">
        <v>43</v>
      </c>
      <c r="G13" s="19" t="s">
        <v>44</v>
      </c>
      <c r="H13" s="19">
        <v>100</v>
      </c>
      <c r="I13" s="19" t="s">
        <v>45</v>
      </c>
      <c r="J13" s="24">
        <v>1</v>
      </c>
      <c r="K13" s="19">
        <v>1</v>
      </c>
      <c r="L13" s="19" t="s">
        <v>41</v>
      </c>
    </row>
    <row r="14" ht="42" customHeight="1" spans="1:12">
      <c r="A14" s="19" t="s">
        <v>24</v>
      </c>
      <c r="B14" s="19" t="s">
        <v>34</v>
      </c>
      <c r="C14" s="19" t="s">
        <v>35</v>
      </c>
      <c r="D14" s="19" t="s">
        <v>46</v>
      </c>
      <c r="E14" s="19" t="s">
        <v>37</v>
      </c>
      <c r="F14" s="19" t="s">
        <v>38</v>
      </c>
      <c r="G14" s="19" t="s">
        <v>47</v>
      </c>
      <c r="H14" s="19">
        <v>85</v>
      </c>
      <c r="I14" s="19" t="s">
        <v>48</v>
      </c>
      <c r="J14" s="24">
        <v>1</v>
      </c>
      <c r="K14" s="19">
        <v>1</v>
      </c>
      <c r="L14" s="19" t="s">
        <v>41</v>
      </c>
    </row>
    <row r="15" ht="42" customHeight="1" spans="1:12">
      <c r="A15" s="19" t="s">
        <v>24</v>
      </c>
      <c r="B15" s="19" t="s">
        <v>34</v>
      </c>
      <c r="C15" s="19" t="s">
        <v>35</v>
      </c>
      <c r="D15" s="19" t="s">
        <v>49</v>
      </c>
      <c r="E15" s="19" t="s">
        <v>37</v>
      </c>
      <c r="F15" s="19" t="s">
        <v>43</v>
      </c>
      <c r="G15" s="19" t="s">
        <v>50</v>
      </c>
      <c r="H15" s="19">
        <v>1</v>
      </c>
      <c r="I15" s="19" t="s">
        <v>51</v>
      </c>
      <c r="J15" s="24">
        <v>1</v>
      </c>
      <c r="K15" s="19">
        <v>1</v>
      </c>
      <c r="L15" s="19" t="s">
        <v>41</v>
      </c>
    </row>
    <row r="16" ht="42" customHeight="1" spans="1:12">
      <c r="A16" s="19" t="s">
        <v>24</v>
      </c>
      <c r="B16" s="19" t="s">
        <v>34</v>
      </c>
      <c r="C16" s="19" t="s">
        <v>35</v>
      </c>
      <c r="D16" s="19" t="s">
        <v>52</v>
      </c>
      <c r="E16" s="19" t="s">
        <v>53</v>
      </c>
      <c r="F16" s="19" t="s">
        <v>54</v>
      </c>
      <c r="G16" s="19" t="s">
        <v>55</v>
      </c>
      <c r="H16" s="20">
        <v>980</v>
      </c>
      <c r="I16" s="19" t="s">
        <v>48</v>
      </c>
      <c r="J16" s="24">
        <v>1</v>
      </c>
      <c r="K16" s="19">
        <v>1</v>
      </c>
      <c r="L16" s="19" t="s">
        <v>41</v>
      </c>
    </row>
    <row r="17" ht="42" customHeight="1" spans="1:12">
      <c r="A17" s="19" t="s">
        <v>24</v>
      </c>
      <c r="B17" s="19" t="s">
        <v>34</v>
      </c>
      <c r="C17" s="19" t="s">
        <v>35</v>
      </c>
      <c r="D17" s="19" t="s">
        <v>56</v>
      </c>
      <c r="E17" s="19" t="s">
        <v>37</v>
      </c>
      <c r="F17" s="19" t="s">
        <v>38</v>
      </c>
      <c r="G17" s="19" t="s">
        <v>50</v>
      </c>
      <c r="H17" s="19">
        <v>1</v>
      </c>
      <c r="I17" s="19" t="s">
        <v>57</v>
      </c>
      <c r="J17" s="24">
        <v>1</v>
      </c>
      <c r="K17" s="19">
        <v>1</v>
      </c>
      <c r="L17" s="19" t="s">
        <v>41</v>
      </c>
    </row>
    <row r="18" ht="42" customHeight="1" spans="1:12">
      <c r="A18" s="19" t="s">
        <v>24</v>
      </c>
      <c r="B18" s="19" t="s">
        <v>34</v>
      </c>
      <c r="C18" s="19" t="s">
        <v>35</v>
      </c>
      <c r="D18" s="19" t="s">
        <v>58</v>
      </c>
      <c r="E18" s="19" t="s">
        <v>37</v>
      </c>
      <c r="F18" s="19" t="s">
        <v>38</v>
      </c>
      <c r="G18" s="19" t="s">
        <v>50</v>
      </c>
      <c r="H18" s="19">
        <v>0</v>
      </c>
      <c r="I18" s="19" t="s">
        <v>40</v>
      </c>
      <c r="J18" s="24">
        <v>1</v>
      </c>
      <c r="K18" s="19" t="s">
        <v>59</v>
      </c>
      <c r="L18" s="19" t="s">
        <v>60</v>
      </c>
    </row>
    <row r="19" ht="42" customHeight="1" spans="1:12">
      <c r="A19" s="19" t="s">
        <v>24</v>
      </c>
      <c r="B19" s="19" t="s">
        <v>34</v>
      </c>
      <c r="C19" s="19" t="s">
        <v>35</v>
      </c>
      <c r="D19" s="19" t="s">
        <v>61</v>
      </c>
      <c r="E19" s="19" t="s">
        <v>37</v>
      </c>
      <c r="F19" s="19" t="s">
        <v>38</v>
      </c>
      <c r="G19" s="19" t="s">
        <v>39</v>
      </c>
      <c r="H19" s="19">
        <v>3</v>
      </c>
      <c r="I19" s="19" t="s">
        <v>57</v>
      </c>
      <c r="J19" s="24">
        <v>1</v>
      </c>
      <c r="K19" s="19">
        <v>1</v>
      </c>
      <c r="L19" s="19" t="s">
        <v>41</v>
      </c>
    </row>
    <row r="20" ht="42" customHeight="1" spans="1:12">
      <c r="A20" s="19" t="s">
        <v>24</v>
      </c>
      <c r="B20" s="19" t="s">
        <v>34</v>
      </c>
      <c r="C20" s="19" t="s">
        <v>35</v>
      </c>
      <c r="D20" s="19" t="s">
        <v>62</v>
      </c>
      <c r="E20" s="19" t="s">
        <v>37</v>
      </c>
      <c r="F20" s="19" t="s">
        <v>38</v>
      </c>
      <c r="G20" s="19" t="s">
        <v>63</v>
      </c>
      <c r="H20" s="19">
        <v>2</v>
      </c>
      <c r="I20" s="19" t="s">
        <v>48</v>
      </c>
      <c r="J20" s="24">
        <v>1</v>
      </c>
      <c r="K20" s="19">
        <v>1</v>
      </c>
      <c r="L20" s="19" t="s">
        <v>41</v>
      </c>
    </row>
    <row r="21" ht="42" customHeight="1" spans="1:12">
      <c r="A21" s="19" t="s">
        <v>24</v>
      </c>
      <c r="B21" s="19" t="s">
        <v>34</v>
      </c>
      <c r="C21" s="19" t="s">
        <v>35</v>
      </c>
      <c r="D21" s="19" t="s">
        <v>64</v>
      </c>
      <c r="E21" s="19" t="s">
        <v>37</v>
      </c>
      <c r="F21" s="19" t="s">
        <v>38</v>
      </c>
      <c r="G21" s="19" t="s">
        <v>65</v>
      </c>
      <c r="H21" s="19">
        <v>8</v>
      </c>
      <c r="I21" s="19" t="s">
        <v>66</v>
      </c>
      <c r="J21" s="24">
        <v>1</v>
      </c>
      <c r="K21" s="19">
        <v>1</v>
      </c>
      <c r="L21" s="19" t="s">
        <v>41</v>
      </c>
    </row>
    <row r="22" ht="42" customHeight="1" spans="1:12">
      <c r="A22" s="19" t="s">
        <v>24</v>
      </c>
      <c r="B22" s="19" t="s">
        <v>34</v>
      </c>
      <c r="C22" s="19" t="s">
        <v>35</v>
      </c>
      <c r="D22" s="19" t="s">
        <v>67</v>
      </c>
      <c r="E22" s="19" t="s">
        <v>37</v>
      </c>
      <c r="F22" s="19" t="s">
        <v>38</v>
      </c>
      <c r="G22" s="19" t="s">
        <v>68</v>
      </c>
      <c r="H22" s="19">
        <v>5</v>
      </c>
      <c r="I22" s="19" t="s">
        <v>51</v>
      </c>
      <c r="J22" s="24">
        <v>1</v>
      </c>
      <c r="K22" s="19">
        <v>1</v>
      </c>
      <c r="L22" s="19" t="s">
        <v>41</v>
      </c>
    </row>
    <row r="23" ht="42" customHeight="1" spans="1:12">
      <c r="A23" s="19" t="s">
        <v>24</v>
      </c>
      <c r="B23" s="19" t="s">
        <v>34</v>
      </c>
      <c r="C23" s="19" t="s">
        <v>35</v>
      </c>
      <c r="D23" s="19" t="s">
        <v>69</v>
      </c>
      <c r="E23" s="19" t="s">
        <v>37</v>
      </c>
      <c r="F23" s="19" t="s">
        <v>38</v>
      </c>
      <c r="G23" s="19" t="s">
        <v>70</v>
      </c>
      <c r="H23" s="20">
        <v>52</v>
      </c>
      <c r="I23" s="19" t="s">
        <v>71</v>
      </c>
      <c r="J23" s="24">
        <v>1</v>
      </c>
      <c r="K23" s="19">
        <v>1</v>
      </c>
      <c r="L23" s="19" t="s">
        <v>41</v>
      </c>
    </row>
    <row r="24" ht="42" customHeight="1" spans="1:12">
      <c r="A24" s="19" t="s">
        <v>24</v>
      </c>
      <c r="B24" s="19" t="s">
        <v>34</v>
      </c>
      <c r="C24" s="19" t="s">
        <v>35</v>
      </c>
      <c r="D24" s="19" t="s">
        <v>72</v>
      </c>
      <c r="E24" s="19" t="s">
        <v>37</v>
      </c>
      <c r="F24" s="19" t="s">
        <v>38</v>
      </c>
      <c r="G24" s="19" t="s">
        <v>50</v>
      </c>
      <c r="H24" s="19">
        <v>1</v>
      </c>
      <c r="I24" s="19" t="s">
        <v>57</v>
      </c>
      <c r="J24" s="24">
        <v>1</v>
      </c>
      <c r="K24" s="19">
        <v>1</v>
      </c>
      <c r="L24" s="19" t="s">
        <v>41</v>
      </c>
    </row>
    <row r="25" ht="42" customHeight="1" spans="1:12">
      <c r="A25" s="19" t="s">
        <v>24</v>
      </c>
      <c r="B25" s="19" t="s">
        <v>34</v>
      </c>
      <c r="C25" s="19" t="s">
        <v>35</v>
      </c>
      <c r="D25" s="19" t="s">
        <v>73</v>
      </c>
      <c r="E25" s="19" t="s">
        <v>37</v>
      </c>
      <c r="F25" s="19" t="s">
        <v>38</v>
      </c>
      <c r="G25" s="19" t="s">
        <v>39</v>
      </c>
      <c r="H25" s="20">
        <v>3</v>
      </c>
      <c r="I25" s="19" t="s">
        <v>71</v>
      </c>
      <c r="J25" s="24">
        <v>1</v>
      </c>
      <c r="K25" s="19">
        <v>1</v>
      </c>
      <c r="L25" s="19" t="s">
        <v>41</v>
      </c>
    </row>
    <row r="26" ht="42" customHeight="1" spans="1:12">
      <c r="A26" s="19" t="s">
        <v>24</v>
      </c>
      <c r="B26" s="19" t="s">
        <v>34</v>
      </c>
      <c r="C26" s="19" t="s">
        <v>35</v>
      </c>
      <c r="D26" s="19" t="s">
        <v>74</v>
      </c>
      <c r="E26" s="19" t="s">
        <v>37</v>
      </c>
      <c r="F26" s="19" t="s">
        <v>38</v>
      </c>
      <c r="G26" s="19" t="s">
        <v>50</v>
      </c>
      <c r="H26" s="20">
        <v>1</v>
      </c>
      <c r="I26" s="19" t="s">
        <v>48</v>
      </c>
      <c r="J26" s="24">
        <v>1</v>
      </c>
      <c r="K26" s="19">
        <v>1</v>
      </c>
      <c r="L26" s="19" t="s">
        <v>41</v>
      </c>
    </row>
    <row r="27" ht="42" customHeight="1" spans="1:12">
      <c r="A27" s="19" t="s">
        <v>24</v>
      </c>
      <c r="B27" s="19" t="s">
        <v>34</v>
      </c>
      <c r="C27" s="19" t="s">
        <v>75</v>
      </c>
      <c r="D27" s="19" t="s">
        <v>76</v>
      </c>
      <c r="E27" s="19" t="s">
        <v>37</v>
      </c>
      <c r="F27" s="19" t="s">
        <v>43</v>
      </c>
      <c r="G27" s="19" t="s">
        <v>44</v>
      </c>
      <c r="H27" s="19">
        <v>100</v>
      </c>
      <c r="I27" s="19" t="s">
        <v>45</v>
      </c>
      <c r="J27" s="24">
        <v>2</v>
      </c>
      <c r="K27" s="19">
        <v>2</v>
      </c>
      <c r="L27" s="19" t="s">
        <v>41</v>
      </c>
    </row>
    <row r="28" ht="42" customHeight="1" spans="1:12">
      <c r="A28" s="19" t="s">
        <v>24</v>
      </c>
      <c r="B28" s="19" t="s">
        <v>34</v>
      </c>
      <c r="C28" s="19" t="s">
        <v>75</v>
      </c>
      <c r="D28" s="19" t="s">
        <v>77</v>
      </c>
      <c r="E28" s="19" t="s">
        <v>37</v>
      </c>
      <c r="F28" s="19" t="s">
        <v>43</v>
      </c>
      <c r="G28" s="19" t="s">
        <v>44</v>
      </c>
      <c r="H28" s="19">
        <v>100</v>
      </c>
      <c r="I28" s="19" t="s">
        <v>45</v>
      </c>
      <c r="J28" s="24">
        <v>2</v>
      </c>
      <c r="K28" s="19">
        <v>2</v>
      </c>
      <c r="L28" s="19" t="s">
        <v>41</v>
      </c>
    </row>
    <row r="29" ht="42" customHeight="1" spans="1:12">
      <c r="A29" s="19" t="s">
        <v>24</v>
      </c>
      <c r="B29" s="19" t="s">
        <v>34</v>
      </c>
      <c r="C29" s="19" t="s">
        <v>75</v>
      </c>
      <c r="D29" s="19" t="s">
        <v>78</v>
      </c>
      <c r="E29" s="19" t="s">
        <v>37</v>
      </c>
      <c r="F29" s="19" t="s">
        <v>43</v>
      </c>
      <c r="G29" s="19" t="s">
        <v>44</v>
      </c>
      <c r="H29" s="19">
        <v>100</v>
      </c>
      <c r="I29" s="19" t="s">
        <v>45</v>
      </c>
      <c r="J29" s="24">
        <v>1</v>
      </c>
      <c r="K29" s="19">
        <v>1</v>
      </c>
      <c r="L29" s="19" t="s">
        <v>41</v>
      </c>
    </row>
    <row r="30" ht="42" customHeight="1" spans="1:12">
      <c r="A30" s="19" t="s">
        <v>24</v>
      </c>
      <c r="B30" s="19" t="s">
        <v>34</v>
      </c>
      <c r="C30" s="19" t="s">
        <v>75</v>
      </c>
      <c r="D30" s="19" t="s">
        <v>79</v>
      </c>
      <c r="E30" s="19" t="s">
        <v>37</v>
      </c>
      <c r="F30" s="19" t="s">
        <v>38</v>
      </c>
      <c r="G30" s="19" t="s">
        <v>80</v>
      </c>
      <c r="H30" s="20">
        <v>100</v>
      </c>
      <c r="I30" s="19" t="s">
        <v>45</v>
      </c>
      <c r="J30" s="24">
        <v>2</v>
      </c>
      <c r="K30" s="19">
        <v>2</v>
      </c>
      <c r="L30" s="19" t="s">
        <v>41</v>
      </c>
    </row>
    <row r="31" ht="42" customHeight="1" spans="1:12">
      <c r="A31" s="19" t="s">
        <v>24</v>
      </c>
      <c r="B31" s="19" t="s">
        <v>34</v>
      </c>
      <c r="C31" s="19" t="s">
        <v>75</v>
      </c>
      <c r="D31" s="19" t="s">
        <v>81</v>
      </c>
      <c r="E31" s="19" t="s">
        <v>37</v>
      </c>
      <c r="F31" s="19" t="s">
        <v>43</v>
      </c>
      <c r="G31" s="19" t="s">
        <v>44</v>
      </c>
      <c r="H31" s="19">
        <v>100</v>
      </c>
      <c r="I31" s="19" t="s">
        <v>45</v>
      </c>
      <c r="J31" s="24">
        <v>2</v>
      </c>
      <c r="K31" s="19">
        <v>2</v>
      </c>
      <c r="L31" s="19" t="s">
        <v>41</v>
      </c>
    </row>
    <row r="32" ht="42" customHeight="1" spans="1:12">
      <c r="A32" s="19" t="s">
        <v>24</v>
      </c>
      <c r="B32" s="19" t="s">
        <v>34</v>
      </c>
      <c r="C32" s="19" t="s">
        <v>75</v>
      </c>
      <c r="D32" s="19" t="s">
        <v>82</v>
      </c>
      <c r="E32" s="19" t="s">
        <v>37</v>
      </c>
      <c r="F32" s="19" t="s">
        <v>38</v>
      </c>
      <c r="G32" s="19" t="s">
        <v>39</v>
      </c>
      <c r="H32" s="20">
        <v>3</v>
      </c>
      <c r="I32" s="19" t="s">
        <v>83</v>
      </c>
      <c r="J32" s="24">
        <v>1</v>
      </c>
      <c r="K32" s="19">
        <v>1</v>
      </c>
      <c r="L32" s="19" t="s">
        <v>41</v>
      </c>
    </row>
    <row r="33" ht="42" customHeight="1" spans="1:12">
      <c r="A33" s="19" t="s">
        <v>24</v>
      </c>
      <c r="B33" s="19" t="s">
        <v>34</v>
      </c>
      <c r="C33" s="19" t="s">
        <v>75</v>
      </c>
      <c r="D33" s="19" t="s">
        <v>84</v>
      </c>
      <c r="E33" s="19" t="s">
        <v>37</v>
      </c>
      <c r="F33" s="19" t="s">
        <v>43</v>
      </c>
      <c r="G33" s="19" t="s">
        <v>44</v>
      </c>
      <c r="H33" s="20">
        <v>100</v>
      </c>
      <c r="I33" s="19" t="s">
        <v>45</v>
      </c>
      <c r="J33" s="24">
        <v>1</v>
      </c>
      <c r="K33" s="19">
        <v>1</v>
      </c>
      <c r="L33" s="19" t="s">
        <v>41</v>
      </c>
    </row>
    <row r="34" ht="42" customHeight="1" spans="1:12">
      <c r="A34" s="19" t="s">
        <v>24</v>
      </c>
      <c r="B34" s="19" t="s">
        <v>34</v>
      </c>
      <c r="C34" s="19" t="s">
        <v>75</v>
      </c>
      <c r="D34" s="19" t="s">
        <v>85</v>
      </c>
      <c r="E34" s="19" t="s">
        <v>37</v>
      </c>
      <c r="F34" s="19" t="s">
        <v>43</v>
      </c>
      <c r="G34" s="19" t="s">
        <v>44</v>
      </c>
      <c r="H34" s="19">
        <v>100</v>
      </c>
      <c r="I34" s="19" t="s">
        <v>45</v>
      </c>
      <c r="J34" s="24">
        <v>2</v>
      </c>
      <c r="K34" s="19">
        <v>2</v>
      </c>
      <c r="L34" s="19" t="s">
        <v>41</v>
      </c>
    </row>
    <row r="35" ht="42" customHeight="1" spans="1:12">
      <c r="A35" s="19" t="s">
        <v>24</v>
      </c>
      <c r="B35" s="19" t="s">
        <v>34</v>
      </c>
      <c r="C35" s="19" t="s">
        <v>75</v>
      </c>
      <c r="D35" s="19" t="s">
        <v>86</v>
      </c>
      <c r="E35" s="19" t="s">
        <v>37</v>
      </c>
      <c r="F35" s="19" t="s">
        <v>38</v>
      </c>
      <c r="G35" s="19" t="s">
        <v>87</v>
      </c>
      <c r="H35" s="20">
        <v>100</v>
      </c>
      <c r="I35" s="19" t="s">
        <v>45</v>
      </c>
      <c r="J35" s="24">
        <v>1</v>
      </c>
      <c r="K35" s="19">
        <v>1</v>
      </c>
      <c r="L35" s="19" t="s">
        <v>41</v>
      </c>
    </row>
    <row r="36" ht="42" customHeight="1" spans="1:12">
      <c r="A36" s="19" t="s">
        <v>24</v>
      </c>
      <c r="B36" s="19" t="s">
        <v>34</v>
      </c>
      <c r="C36" s="19" t="s">
        <v>75</v>
      </c>
      <c r="D36" s="19" t="s">
        <v>88</v>
      </c>
      <c r="E36" s="19" t="s">
        <v>37</v>
      </c>
      <c r="F36" s="19" t="s">
        <v>43</v>
      </c>
      <c r="G36" s="19" t="s">
        <v>44</v>
      </c>
      <c r="H36" s="19">
        <v>100</v>
      </c>
      <c r="I36" s="19" t="s">
        <v>45</v>
      </c>
      <c r="J36" s="24">
        <v>1</v>
      </c>
      <c r="K36" s="19">
        <v>1</v>
      </c>
      <c r="L36" s="19" t="s">
        <v>41</v>
      </c>
    </row>
    <row r="37" ht="42" customHeight="1" spans="1:12">
      <c r="A37" s="19" t="s">
        <v>24</v>
      </c>
      <c r="B37" s="19" t="s">
        <v>34</v>
      </c>
      <c r="C37" s="19" t="s">
        <v>89</v>
      </c>
      <c r="D37" s="19" t="s">
        <v>90</v>
      </c>
      <c r="E37" s="19" t="s">
        <v>37</v>
      </c>
      <c r="F37" s="19" t="s">
        <v>43</v>
      </c>
      <c r="G37" s="19" t="s">
        <v>91</v>
      </c>
      <c r="H37" s="19">
        <v>12</v>
      </c>
      <c r="I37" s="19" t="s">
        <v>92</v>
      </c>
      <c r="J37" s="24">
        <v>2</v>
      </c>
      <c r="K37" s="19">
        <v>2</v>
      </c>
      <c r="L37" s="19" t="s">
        <v>41</v>
      </c>
    </row>
    <row r="38" ht="42" customHeight="1" spans="1:12">
      <c r="A38" s="19" t="s">
        <v>24</v>
      </c>
      <c r="B38" s="19" t="s">
        <v>34</v>
      </c>
      <c r="C38" s="19" t="s">
        <v>89</v>
      </c>
      <c r="D38" s="19" t="s">
        <v>93</v>
      </c>
      <c r="E38" s="19" t="s">
        <v>37</v>
      </c>
      <c r="F38" s="19" t="s">
        <v>43</v>
      </c>
      <c r="G38" s="19" t="s">
        <v>44</v>
      </c>
      <c r="H38" s="20">
        <v>100</v>
      </c>
      <c r="I38" s="19" t="s">
        <v>45</v>
      </c>
      <c r="J38" s="24">
        <v>1</v>
      </c>
      <c r="K38" s="19">
        <v>1</v>
      </c>
      <c r="L38" s="19" t="s">
        <v>41</v>
      </c>
    </row>
    <row r="39" ht="42" customHeight="1" spans="1:12">
      <c r="A39" s="19" t="s">
        <v>24</v>
      </c>
      <c r="B39" s="19" t="s">
        <v>34</v>
      </c>
      <c r="C39" s="19" t="s">
        <v>89</v>
      </c>
      <c r="D39" s="19" t="s">
        <v>94</v>
      </c>
      <c r="E39" s="19" t="s">
        <v>53</v>
      </c>
      <c r="F39" s="19" t="s">
        <v>54</v>
      </c>
      <c r="G39" s="19" t="s">
        <v>95</v>
      </c>
      <c r="H39" s="19">
        <v>24</v>
      </c>
      <c r="I39" s="19" t="s">
        <v>96</v>
      </c>
      <c r="J39" s="24">
        <v>1</v>
      </c>
      <c r="K39" s="19">
        <v>1</v>
      </c>
      <c r="L39" s="19" t="s">
        <v>41</v>
      </c>
    </row>
    <row r="40" ht="42" customHeight="1" spans="1:12">
      <c r="A40" s="19" t="s">
        <v>24</v>
      </c>
      <c r="B40" s="19" t="s">
        <v>34</v>
      </c>
      <c r="C40" s="19" t="s">
        <v>89</v>
      </c>
      <c r="D40" s="19" t="s">
        <v>97</v>
      </c>
      <c r="E40" s="19" t="s">
        <v>53</v>
      </c>
      <c r="F40" s="19" t="s">
        <v>54</v>
      </c>
      <c r="G40" s="19" t="s">
        <v>98</v>
      </c>
      <c r="H40" s="19">
        <v>0</v>
      </c>
      <c r="I40" s="19" t="s">
        <v>99</v>
      </c>
      <c r="J40" s="24">
        <v>1</v>
      </c>
      <c r="K40" s="19" t="s">
        <v>59</v>
      </c>
      <c r="L40" s="19" t="s">
        <v>60</v>
      </c>
    </row>
    <row r="41" ht="42" customHeight="1" spans="1:12">
      <c r="A41" s="19" t="s">
        <v>24</v>
      </c>
      <c r="B41" s="19" t="s">
        <v>34</v>
      </c>
      <c r="C41" s="19" t="s">
        <v>89</v>
      </c>
      <c r="D41" s="19" t="s">
        <v>100</v>
      </c>
      <c r="E41" s="19" t="s">
        <v>53</v>
      </c>
      <c r="F41" s="19" t="s">
        <v>54</v>
      </c>
      <c r="G41" s="19" t="s">
        <v>50</v>
      </c>
      <c r="H41" s="19">
        <v>1</v>
      </c>
      <c r="I41" s="19" t="s">
        <v>92</v>
      </c>
      <c r="J41" s="24">
        <v>1</v>
      </c>
      <c r="K41" s="19">
        <v>1</v>
      </c>
      <c r="L41" s="19" t="s">
        <v>41</v>
      </c>
    </row>
    <row r="42" ht="42" customHeight="1" spans="1:12">
      <c r="A42" s="19" t="s">
        <v>24</v>
      </c>
      <c r="B42" s="19" t="s">
        <v>34</v>
      </c>
      <c r="C42" s="19" t="s">
        <v>89</v>
      </c>
      <c r="D42" s="19" t="s">
        <v>101</v>
      </c>
      <c r="E42" s="19" t="s">
        <v>37</v>
      </c>
      <c r="F42" s="19" t="s">
        <v>43</v>
      </c>
      <c r="G42" s="19" t="s">
        <v>44</v>
      </c>
      <c r="H42" s="19">
        <v>100</v>
      </c>
      <c r="I42" s="19" t="s">
        <v>45</v>
      </c>
      <c r="J42" s="24">
        <v>1</v>
      </c>
      <c r="K42" s="19">
        <v>1</v>
      </c>
      <c r="L42" s="19" t="s">
        <v>41</v>
      </c>
    </row>
    <row r="43" ht="42" customHeight="1" spans="1:12">
      <c r="A43" s="19" t="s">
        <v>24</v>
      </c>
      <c r="B43" s="19" t="s">
        <v>34</v>
      </c>
      <c r="C43" s="19" t="s">
        <v>89</v>
      </c>
      <c r="D43" s="19" t="s">
        <v>102</v>
      </c>
      <c r="E43" s="19" t="s">
        <v>103</v>
      </c>
      <c r="F43" s="19" t="s">
        <v>41</v>
      </c>
      <c r="G43" s="19" t="s">
        <v>104</v>
      </c>
      <c r="H43" s="19" t="s">
        <v>104</v>
      </c>
      <c r="I43" s="19" t="s">
        <v>41</v>
      </c>
      <c r="J43" s="24">
        <v>1</v>
      </c>
      <c r="K43" s="19">
        <v>1</v>
      </c>
      <c r="L43" s="19" t="s">
        <v>41</v>
      </c>
    </row>
    <row r="44" ht="42" customHeight="1" spans="1:12">
      <c r="A44" s="19" t="s">
        <v>24</v>
      </c>
      <c r="B44" s="19" t="s">
        <v>34</v>
      </c>
      <c r="C44" s="19" t="s">
        <v>89</v>
      </c>
      <c r="D44" s="19" t="s">
        <v>105</v>
      </c>
      <c r="E44" s="19" t="s">
        <v>37</v>
      </c>
      <c r="F44" s="19" t="s">
        <v>43</v>
      </c>
      <c r="G44" s="19" t="s">
        <v>44</v>
      </c>
      <c r="H44" s="19">
        <v>100</v>
      </c>
      <c r="I44" s="19" t="s">
        <v>45</v>
      </c>
      <c r="J44" s="24">
        <v>1</v>
      </c>
      <c r="K44" s="19">
        <v>1</v>
      </c>
      <c r="L44" s="19" t="s">
        <v>41</v>
      </c>
    </row>
    <row r="45" ht="42" customHeight="1" spans="1:12">
      <c r="A45" s="19" t="s">
        <v>24</v>
      </c>
      <c r="B45" s="19" t="s">
        <v>34</v>
      </c>
      <c r="C45" s="19" t="s">
        <v>89</v>
      </c>
      <c r="D45" s="19" t="s">
        <v>106</v>
      </c>
      <c r="E45" s="19" t="s">
        <v>103</v>
      </c>
      <c r="F45" s="19" t="s">
        <v>41</v>
      </c>
      <c r="G45" s="19" t="s">
        <v>107</v>
      </c>
      <c r="H45" s="19" t="s">
        <v>107</v>
      </c>
      <c r="I45" s="19" t="s">
        <v>41</v>
      </c>
      <c r="J45" s="24">
        <v>1</v>
      </c>
      <c r="K45" s="19">
        <v>1</v>
      </c>
      <c r="L45" s="19" t="s">
        <v>41</v>
      </c>
    </row>
    <row r="46" ht="42" customHeight="1" spans="1:12">
      <c r="A46" s="19" t="s">
        <v>24</v>
      </c>
      <c r="B46" s="19" t="s">
        <v>34</v>
      </c>
      <c r="C46" s="19" t="s">
        <v>108</v>
      </c>
      <c r="D46" s="19" t="s">
        <v>109</v>
      </c>
      <c r="E46" s="19" t="s">
        <v>53</v>
      </c>
      <c r="F46" s="19" t="s">
        <v>54</v>
      </c>
      <c r="G46" s="19" t="s">
        <v>110</v>
      </c>
      <c r="H46" s="19">
        <v>55</v>
      </c>
      <c r="I46" s="19" t="s">
        <v>111</v>
      </c>
      <c r="J46" s="24">
        <v>2</v>
      </c>
      <c r="K46" s="19">
        <v>2</v>
      </c>
      <c r="L46" s="19" t="s">
        <v>41</v>
      </c>
    </row>
    <row r="47" ht="42" customHeight="1" spans="1:12">
      <c r="A47" s="19" t="s">
        <v>24</v>
      </c>
      <c r="B47" s="19" t="s">
        <v>34</v>
      </c>
      <c r="C47" s="19" t="s">
        <v>108</v>
      </c>
      <c r="D47" s="19" t="s">
        <v>112</v>
      </c>
      <c r="E47" s="19" t="s">
        <v>53</v>
      </c>
      <c r="F47" s="19" t="s">
        <v>54</v>
      </c>
      <c r="G47" s="19" t="s">
        <v>113</v>
      </c>
      <c r="H47" s="19">
        <v>2239.76</v>
      </c>
      <c r="I47" s="19" t="s">
        <v>114</v>
      </c>
      <c r="J47" s="24">
        <v>2</v>
      </c>
      <c r="K47" s="19">
        <v>2</v>
      </c>
      <c r="L47" s="19" t="s">
        <v>41</v>
      </c>
    </row>
    <row r="48" ht="42" customHeight="1" spans="1:12">
      <c r="A48" s="19" t="s">
        <v>24</v>
      </c>
      <c r="B48" s="19" t="s">
        <v>34</v>
      </c>
      <c r="C48" s="19" t="s">
        <v>108</v>
      </c>
      <c r="D48" s="19" t="s">
        <v>115</v>
      </c>
      <c r="E48" s="19" t="s">
        <v>53</v>
      </c>
      <c r="F48" s="19" t="s">
        <v>54</v>
      </c>
      <c r="G48" s="19" t="s">
        <v>116</v>
      </c>
      <c r="H48" s="19">
        <v>132.56</v>
      </c>
      <c r="I48" s="19" t="s">
        <v>114</v>
      </c>
      <c r="J48" s="24">
        <v>2</v>
      </c>
      <c r="K48" s="19">
        <v>2</v>
      </c>
      <c r="L48" s="19" t="s">
        <v>41</v>
      </c>
    </row>
    <row r="49" ht="42" customHeight="1" spans="1:12">
      <c r="A49" s="19" t="s">
        <v>24</v>
      </c>
      <c r="B49" s="19" t="s">
        <v>34</v>
      </c>
      <c r="C49" s="19" t="s">
        <v>108</v>
      </c>
      <c r="D49" s="19" t="s">
        <v>117</v>
      </c>
      <c r="E49" s="19" t="s">
        <v>53</v>
      </c>
      <c r="F49" s="19" t="s">
        <v>54</v>
      </c>
      <c r="G49" s="19" t="s">
        <v>118</v>
      </c>
      <c r="H49" s="19">
        <v>471.6</v>
      </c>
      <c r="I49" s="19" t="s">
        <v>114</v>
      </c>
      <c r="J49" s="24">
        <v>2</v>
      </c>
      <c r="K49" s="19">
        <v>2</v>
      </c>
      <c r="L49" s="19" t="s">
        <v>41</v>
      </c>
    </row>
    <row r="50" ht="42" customHeight="1" spans="1:12">
      <c r="A50" s="19" t="s">
        <v>24</v>
      </c>
      <c r="B50" s="19" t="s">
        <v>34</v>
      </c>
      <c r="C50" s="19" t="s">
        <v>108</v>
      </c>
      <c r="D50" s="19" t="s">
        <v>119</v>
      </c>
      <c r="E50" s="19" t="s">
        <v>53</v>
      </c>
      <c r="F50" s="19" t="s">
        <v>54</v>
      </c>
      <c r="G50" s="19" t="s">
        <v>120</v>
      </c>
      <c r="H50" s="19">
        <v>59.47</v>
      </c>
      <c r="I50" s="19" t="s">
        <v>114</v>
      </c>
      <c r="J50" s="24">
        <v>2</v>
      </c>
      <c r="K50" s="19">
        <v>2</v>
      </c>
      <c r="L50" s="19" t="s">
        <v>41</v>
      </c>
    </row>
    <row r="51" ht="42" customHeight="1" spans="1:12">
      <c r="A51" s="19" t="s">
        <v>24</v>
      </c>
      <c r="B51" s="19" t="s">
        <v>121</v>
      </c>
      <c r="C51" s="19" t="s">
        <v>122</v>
      </c>
      <c r="D51" s="19" t="s">
        <v>123</v>
      </c>
      <c r="E51" s="19" t="s">
        <v>37</v>
      </c>
      <c r="F51" s="19" t="s">
        <v>38</v>
      </c>
      <c r="G51" s="19" t="s">
        <v>68</v>
      </c>
      <c r="H51" s="19">
        <v>0</v>
      </c>
      <c r="I51" s="19" t="s">
        <v>45</v>
      </c>
      <c r="J51" s="24">
        <v>5</v>
      </c>
      <c r="K51" s="19" t="s">
        <v>59</v>
      </c>
      <c r="L51" s="19" t="s">
        <v>60</v>
      </c>
    </row>
    <row r="52" ht="42" customHeight="1" spans="1:12">
      <c r="A52" s="19" t="s">
        <v>24</v>
      </c>
      <c r="B52" s="19" t="s">
        <v>121</v>
      </c>
      <c r="C52" s="19" t="s">
        <v>122</v>
      </c>
      <c r="D52" s="19" t="s">
        <v>124</v>
      </c>
      <c r="E52" s="19" t="s">
        <v>37</v>
      </c>
      <c r="F52" s="19" t="s">
        <v>38</v>
      </c>
      <c r="G52" s="19" t="s">
        <v>68</v>
      </c>
      <c r="H52" s="19">
        <v>0</v>
      </c>
      <c r="I52" s="19" t="s">
        <v>45</v>
      </c>
      <c r="J52" s="24">
        <v>5</v>
      </c>
      <c r="K52" s="19" t="s">
        <v>59</v>
      </c>
      <c r="L52" s="19" t="s">
        <v>60</v>
      </c>
    </row>
    <row r="53" ht="42" customHeight="1" spans="1:12">
      <c r="A53" s="19" t="s">
        <v>24</v>
      </c>
      <c r="B53" s="19" t="s">
        <v>121</v>
      </c>
      <c r="C53" s="19" t="s">
        <v>125</v>
      </c>
      <c r="D53" s="19" t="s">
        <v>126</v>
      </c>
      <c r="E53" s="19" t="s">
        <v>103</v>
      </c>
      <c r="F53" s="19" t="s">
        <v>41</v>
      </c>
      <c r="G53" s="19" t="s">
        <v>127</v>
      </c>
      <c r="H53" s="19" t="s">
        <v>127</v>
      </c>
      <c r="I53" s="19" t="s">
        <v>41</v>
      </c>
      <c r="J53" s="24">
        <v>3</v>
      </c>
      <c r="K53" s="19">
        <v>3</v>
      </c>
      <c r="L53" s="19" t="s">
        <v>41</v>
      </c>
    </row>
    <row r="54" ht="42" customHeight="1" spans="1:12">
      <c r="A54" s="19" t="s">
        <v>24</v>
      </c>
      <c r="B54" s="19" t="s">
        <v>121</v>
      </c>
      <c r="C54" s="19" t="s">
        <v>125</v>
      </c>
      <c r="D54" s="19" t="s">
        <v>128</v>
      </c>
      <c r="E54" s="19" t="s">
        <v>37</v>
      </c>
      <c r="F54" s="19" t="s">
        <v>38</v>
      </c>
      <c r="G54" s="19" t="s">
        <v>87</v>
      </c>
      <c r="H54" s="20">
        <v>98</v>
      </c>
      <c r="I54" s="19" t="s">
        <v>45</v>
      </c>
      <c r="J54" s="24">
        <v>3</v>
      </c>
      <c r="K54" s="19">
        <v>3</v>
      </c>
      <c r="L54" s="19" t="s">
        <v>41</v>
      </c>
    </row>
    <row r="55" ht="42" customHeight="1" spans="1:12">
      <c r="A55" s="19" t="s">
        <v>24</v>
      </c>
      <c r="B55" s="19" t="s">
        <v>121</v>
      </c>
      <c r="C55" s="19" t="s">
        <v>125</v>
      </c>
      <c r="D55" s="19" t="s">
        <v>129</v>
      </c>
      <c r="E55" s="19" t="s">
        <v>37</v>
      </c>
      <c r="F55" s="19" t="s">
        <v>38</v>
      </c>
      <c r="G55" s="19" t="s">
        <v>59</v>
      </c>
      <c r="H55" s="19">
        <v>0</v>
      </c>
      <c r="I55" s="19" t="s">
        <v>40</v>
      </c>
      <c r="J55" s="24">
        <v>2</v>
      </c>
      <c r="K55" s="19">
        <v>2</v>
      </c>
      <c r="L55" s="19" t="s">
        <v>41</v>
      </c>
    </row>
    <row r="56" ht="42" customHeight="1" spans="1:12">
      <c r="A56" s="19" t="s">
        <v>24</v>
      </c>
      <c r="B56" s="19" t="s">
        <v>121</v>
      </c>
      <c r="C56" s="19" t="s">
        <v>125</v>
      </c>
      <c r="D56" s="19" t="s">
        <v>130</v>
      </c>
      <c r="E56" s="19" t="s">
        <v>53</v>
      </c>
      <c r="F56" s="19" t="s">
        <v>54</v>
      </c>
      <c r="G56" s="19" t="s">
        <v>68</v>
      </c>
      <c r="H56" s="19">
        <v>0</v>
      </c>
      <c r="I56" s="19" t="s">
        <v>45</v>
      </c>
      <c r="J56" s="24">
        <v>2</v>
      </c>
      <c r="K56" s="19">
        <v>2</v>
      </c>
      <c r="L56" s="19" t="s">
        <v>41</v>
      </c>
    </row>
    <row r="57" ht="42" customHeight="1" spans="1:12">
      <c r="A57" s="19" t="s">
        <v>24</v>
      </c>
      <c r="B57" s="19" t="s">
        <v>121</v>
      </c>
      <c r="C57" s="19" t="s">
        <v>131</v>
      </c>
      <c r="D57" s="19" t="s">
        <v>132</v>
      </c>
      <c r="E57" s="19" t="s">
        <v>37</v>
      </c>
      <c r="F57" s="19" t="s">
        <v>38</v>
      </c>
      <c r="G57" s="19" t="s">
        <v>133</v>
      </c>
      <c r="H57" s="20">
        <v>144000</v>
      </c>
      <c r="I57" s="19" t="s">
        <v>134</v>
      </c>
      <c r="J57" s="24">
        <v>5</v>
      </c>
      <c r="K57" s="19">
        <v>5</v>
      </c>
      <c r="L57" s="19" t="s">
        <v>41</v>
      </c>
    </row>
    <row r="58" ht="42" customHeight="1" spans="1:12">
      <c r="A58" s="19" t="s">
        <v>24</v>
      </c>
      <c r="B58" s="19" t="s">
        <v>121</v>
      </c>
      <c r="C58" s="19" t="s">
        <v>131</v>
      </c>
      <c r="D58" s="19" t="s">
        <v>135</v>
      </c>
      <c r="E58" s="19" t="s">
        <v>37</v>
      </c>
      <c r="F58" s="19" t="s">
        <v>38</v>
      </c>
      <c r="G58" s="19" t="s">
        <v>87</v>
      </c>
      <c r="H58" s="20">
        <v>98</v>
      </c>
      <c r="I58" s="19" t="s">
        <v>45</v>
      </c>
      <c r="J58" s="24">
        <v>5</v>
      </c>
      <c r="K58" s="19">
        <v>5</v>
      </c>
      <c r="L58" s="19" t="s">
        <v>41</v>
      </c>
    </row>
    <row r="59" ht="42" customHeight="1" spans="1:12">
      <c r="A59" s="19" t="s">
        <v>24</v>
      </c>
      <c r="B59" s="19" t="s">
        <v>136</v>
      </c>
      <c r="C59" s="19" t="s">
        <v>137</v>
      </c>
      <c r="D59" s="19" t="s">
        <v>138</v>
      </c>
      <c r="E59" s="19" t="s">
        <v>37</v>
      </c>
      <c r="F59" s="19" t="s">
        <v>38</v>
      </c>
      <c r="G59" s="19" t="s">
        <v>139</v>
      </c>
      <c r="H59" s="20">
        <v>100</v>
      </c>
      <c r="I59" s="19" t="s">
        <v>45</v>
      </c>
      <c r="J59" s="24">
        <v>3</v>
      </c>
      <c r="K59" s="19">
        <v>3</v>
      </c>
      <c r="L59" s="19" t="s">
        <v>41</v>
      </c>
    </row>
    <row r="60" ht="42" customHeight="1" spans="1:12">
      <c r="A60" s="19" t="s">
        <v>24</v>
      </c>
      <c r="B60" s="19" t="s">
        <v>136</v>
      </c>
      <c r="C60" s="19" t="s">
        <v>137</v>
      </c>
      <c r="D60" s="19" t="s">
        <v>140</v>
      </c>
      <c r="E60" s="19" t="s">
        <v>37</v>
      </c>
      <c r="F60" s="19" t="s">
        <v>38</v>
      </c>
      <c r="G60" s="19" t="s">
        <v>139</v>
      </c>
      <c r="H60" s="20">
        <v>99.1</v>
      </c>
      <c r="I60" s="19" t="s">
        <v>45</v>
      </c>
      <c r="J60" s="24">
        <v>3</v>
      </c>
      <c r="K60" s="19">
        <v>3</v>
      </c>
      <c r="L60" s="19" t="s">
        <v>41</v>
      </c>
    </row>
    <row r="61" ht="42" customHeight="1" spans="1:12">
      <c r="A61" s="19" t="s">
        <v>24</v>
      </c>
      <c r="B61" s="19" t="s">
        <v>136</v>
      </c>
      <c r="C61" s="19" t="s">
        <v>137</v>
      </c>
      <c r="D61" s="19" t="s">
        <v>141</v>
      </c>
      <c r="E61" s="19" t="s">
        <v>37</v>
      </c>
      <c r="F61" s="19" t="s">
        <v>38</v>
      </c>
      <c r="G61" s="19" t="s">
        <v>139</v>
      </c>
      <c r="H61" s="20">
        <v>100</v>
      </c>
      <c r="I61" s="19" t="s">
        <v>45</v>
      </c>
      <c r="J61" s="24">
        <v>2</v>
      </c>
      <c r="K61" s="19">
        <v>2</v>
      </c>
      <c r="L61" s="19" t="s">
        <v>41</v>
      </c>
    </row>
    <row r="62" ht="42" customHeight="1" spans="1:12">
      <c r="A62" s="19" t="s">
        <v>24</v>
      </c>
      <c r="B62" s="19" t="s">
        <v>136</v>
      </c>
      <c r="C62" s="19" t="s">
        <v>137</v>
      </c>
      <c r="D62" s="19" t="s">
        <v>142</v>
      </c>
      <c r="E62" s="19" t="s">
        <v>37</v>
      </c>
      <c r="F62" s="19" t="s">
        <v>38</v>
      </c>
      <c r="G62" s="19" t="s">
        <v>87</v>
      </c>
      <c r="H62" s="20">
        <v>99.6</v>
      </c>
      <c r="I62" s="19" t="s">
        <v>45</v>
      </c>
      <c r="J62" s="24">
        <v>2</v>
      </c>
      <c r="K62" s="19">
        <v>2</v>
      </c>
      <c r="L62" s="19" t="s">
        <v>41</v>
      </c>
    </row>
    <row r="63" customFormat="1" ht="42" customHeight="1" spans="1:12">
      <c r="A63" s="16" t="s">
        <v>143</v>
      </c>
      <c r="B63" s="17"/>
      <c r="C63" s="17"/>
      <c r="D63" s="17"/>
      <c r="E63" s="17"/>
      <c r="F63" s="17"/>
      <c r="G63" s="17"/>
      <c r="H63" s="17"/>
      <c r="I63" s="18"/>
      <c r="J63" s="8">
        <f>ROUND(SUM($I$5,J12:J62),2)</f>
        <v>100</v>
      </c>
      <c r="K63" s="8">
        <f>ROUND(SUM($L$5,K12:K62),2)</f>
        <v>84.97</v>
      </c>
      <c r="L63" s="8"/>
    </row>
    <row r="64" spans="8:12">
      <c r="H64" s="21" t="s">
        <v>144</v>
      </c>
      <c r="I64" s="21"/>
      <c r="J64" s="21"/>
      <c r="K64" s="21"/>
      <c r="L64" s="21"/>
    </row>
    <row r="65" spans="8:12">
      <c r="H65" s="21"/>
      <c r="I65" s="21"/>
      <c r="J65" s="21"/>
      <c r="K65" s="21"/>
      <c r="L65" s="21"/>
    </row>
    <row r="66" spans="8:12">
      <c r="H66" s="21"/>
      <c r="I66" s="21"/>
      <c r="J66" s="21"/>
      <c r="K66" s="21"/>
      <c r="L66" s="21"/>
    </row>
    <row r="67" spans="8:12">
      <c r="H67" s="21"/>
      <c r="I67" s="21"/>
      <c r="J67" s="21"/>
      <c r="K67" s="21"/>
      <c r="L67" s="21"/>
    </row>
    <row r="68" spans="8:12">
      <c r="H68" s="21"/>
      <c r="I68" s="21"/>
      <c r="J68" s="21"/>
      <c r="K68" s="21"/>
      <c r="L68" s="21"/>
    </row>
    <row r="69" spans="8:12">
      <c r="H69" s="21"/>
      <c r="I69" s="21"/>
      <c r="J69" s="21"/>
      <c r="K69" s="21"/>
      <c r="L69" s="21"/>
    </row>
    <row r="70" spans="8:12">
      <c r="H70" s="21"/>
      <c r="I70" s="21"/>
      <c r="J70" s="21"/>
      <c r="K70" s="21"/>
      <c r="L70" s="21"/>
    </row>
    <row r="71" spans="8:12">
      <c r="H71" s="21"/>
      <c r="I71" s="21"/>
      <c r="J71" s="21"/>
      <c r="K71" s="21"/>
      <c r="L71" s="21"/>
    </row>
    <row r="72" ht="19" customHeight="1" spans="8:12">
      <c r="H72" s="25" t="s">
        <v>145</v>
      </c>
      <c r="I72" s="25"/>
      <c r="J72" s="26" t="s">
        <v>4</v>
      </c>
      <c r="K72" s="26"/>
      <c r="L72" s="26"/>
    </row>
    <row r="73" ht="19" customHeight="1" spans="8:12">
      <c r="H73" s="21" t="s">
        <v>146</v>
      </c>
      <c r="I73" s="21"/>
      <c r="J73" s="21"/>
      <c r="K73" s="21"/>
      <c r="L73" s="21"/>
    </row>
  </sheetData>
  <mergeCells count="45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63:I63"/>
    <mergeCell ref="H72:I72"/>
    <mergeCell ref="J72:L72"/>
    <mergeCell ref="H73:L73"/>
    <mergeCell ref="A12:A62"/>
    <mergeCell ref="B12:B50"/>
    <mergeCell ref="B51:B58"/>
    <mergeCell ref="B59:B62"/>
    <mergeCell ref="C12:C26"/>
    <mergeCell ref="C27:C36"/>
    <mergeCell ref="C37:C45"/>
    <mergeCell ref="C46:C50"/>
    <mergeCell ref="C51:C52"/>
    <mergeCell ref="C53:C56"/>
    <mergeCell ref="C57:C58"/>
    <mergeCell ref="C59:C62"/>
    <mergeCell ref="A4:B8"/>
    <mergeCell ref="A9:B10"/>
    <mergeCell ref="H64:L71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AD2008</cp:lastModifiedBy>
  <dcterms:created xsi:type="dcterms:W3CDTF">2021-11-19T09:28:00Z</dcterms:created>
  <dcterms:modified xsi:type="dcterms:W3CDTF">2025-02-20T04:54:22Z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43FE9B6D138B4D7E8F5800CE54037CE9</vt:lpwstr>
  </property>
</Properties>
</file>