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0928" windowHeight="9840"/>
  </bookViews>
  <sheets>
    <sheet name="Sheet0" sheetId="1" r:id="rId1"/>
  </sheets>
  <calcPr calcId="144525"/>
</workbook>
</file>

<file path=xl/calcChain.xml><?xml version="1.0" encoding="utf-8"?>
<calcChain xmlns="http://schemas.openxmlformats.org/spreadsheetml/2006/main">
  <c r="K38" i="1"/>
  <c r="J6"/>
  <c r="L5"/>
  <c r="J5"/>
  <c r="G5"/>
</calcChain>
</file>

<file path=xl/sharedStrings.xml><?xml version="1.0" encoding="utf-8"?>
<sst xmlns="http://schemas.openxmlformats.org/spreadsheetml/2006/main" count="298" uniqueCount="107">
  <si>
    <t>项目支出绩效自评表
(2024年度）</t>
  </si>
  <si>
    <t>项目名称</t>
  </si>
  <si>
    <t>福利彩票销售业务配套服务</t>
  </si>
  <si>
    <t>主管部门</t>
  </si>
  <si>
    <t>内蒙古自治区福利彩票销售管理中心部门</t>
  </si>
  <si>
    <t>实施单位</t>
  </si>
  <si>
    <t>内蒙古自治区福利彩票销售管理中心</t>
  </si>
  <si>
    <t>项目资金
（万元）</t>
  </si>
  <si>
    <t>年初预算数</t>
  </si>
  <si>
    <t>全年预算数</t>
  </si>
  <si>
    <t>全年执行数</t>
  </si>
  <si>
    <t>分值</t>
  </si>
  <si>
    <t>执行率（%）</t>
  </si>
  <si>
    <t>得分</t>
  </si>
  <si>
    <t>年度资金总额</t>
  </si>
  <si>
    <t>794.12</t>
  </si>
  <si>
    <t>10</t>
  </si>
  <si>
    <t>其中：财政拨款</t>
  </si>
  <si>
    <t>619.53</t>
  </si>
  <si>
    <t>——</t>
  </si>
  <si>
    <t>上年结转资金</t>
  </si>
  <si>
    <t>0</t>
  </si>
  <si>
    <t>其他资金</t>
  </si>
  <si>
    <t>年度总体目标</t>
  </si>
  <si>
    <t>预期目标</t>
  </si>
  <si>
    <t>实际完成情况</t>
  </si>
  <si>
    <t>该项目所包含的彩票专用热敏纸、营销活动及开奖等活动公证费、即开票和其他相关物品物流均为保障彩票销售工作顺利实施的必要保障项目，确保彩票销售工作安全稳定运行。</t>
  </si>
  <si>
    <t xml:space="preserve">2024年我中心按时完成了各类开奖及营销活动公证服务，实现了开奖的公正性，科学性；及时为各盟市配送所需的热敏纸和各类物品，实现了彩票销售、开奖工作的“零”事故；确保了彩票业务的稳定性、连续性和有效性，保障了彩票销售工作的安全稳定运行。 </t>
  </si>
  <si>
    <t>绩效指标</t>
  </si>
  <si>
    <t>一级指标</t>
  </si>
  <si>
    <t>二级指标</t>
  </si>
  <si>
    <t>三级指标</t>
  </si>
  <si>
    <t>指标性质</t>
  </si>
  <si>
    <t>指标方向</t>
  </si>
  <si>
    <t>年度指标值</t>
  </si>
  <si>
    <t>实际完成值</t>
  </si>
  <si>
    <t>计量单位</t>
  </si>
  <si>
    <t>偏差原因分析及改进措施</t>
  </si>
  <si>
    <t>产出指标</t>
  </si>
  <si>
    <t>数量指标</t>
  </si>
  <si>
    <t>开奖及营销活动公证完成率</t>
  </si>
  <si>
    <t>正向</t>
  </si>
  <si>
    <t>等于</t>
  </si>
  <si>
    <t>100</t>
  </si>
  <si>
    <t>%</t>
  </si>
  <si>
    <t/>
  </si>
  <si>
    <t>物流配送盟市覆盖率</t>
  </si>
  <si>
    <t>彩票热敏纸采购计划数量</t>
  </si>
  <si>
    <t>大于等于</t>
  </si>
  <si>
    <t>12000</t>
  </si>
  <si>
    <t>箱</t>
  </si>
  <si>
    <t>日开奖现场公证全年服务次数</t>
  </si>
  <si>
    <t>350</t>
  </si>
  <si>
    <t>次</t>
  </si>
  <si>
    <t>质量指标</t>
  </si>
  <si>
    <t>热敏纸检验检测合格率</t>
  </si>
  <si>
    <t>开奖及营销活动开具公证书完成率</t>
  </si>
  <si>
    <t>物流配送物品完好率</t>
  </si>
  <si>
    <t>98</t>
  </si>
  <si>
    <t>即开票配送完好率</t>
  </si>
  <si>
    <t>公证服务验收合格率</t>
  </si>
  <si>
    <t>时效指标</t>
  </si>
  <si>
    <t>公证人员按时就位率</t>
  </si>
  <si>
    <t>彩票热敏纸使用期限</t>
  </si>
  <si>
    <t>1</t>
  </si>
  <si>
    <t>年</t>
  </si>
  <si>
    <t>彩票专用热敏纸采购及时率</t>
  </si>
  <si>
    <t>公证书出具时限</t>
  </si>
  <si>
    <t>反向</t>
  </si>
  <si>
    <t>小于等于</t>
  </si>
  <si>
    <t>7</t>
  </si>
  <si>
    <t>天</t>
  </si>
  <si>
    <t>物流配送送达时限保障率</t>
  </si>
  <si>
    <t>成本指标</t>
  </si>
  <si>
    <t>彩票投注专用热敏纸单位成本</t>
  </si>
  <si>
    <t>340</t>
  </si>
  <si>
    <t>元/箱</t>
  </si>
  <si>
    <t>全年各类物品配送物流成本</t>
  </si>
  <si>
    <t>95</t>
  </si>
  <si>
    <t>万元</t>
  </si>
  <si>
    <t>因销量增加，导致即开票增加，物流成本增加</t>
  </si>
  <si>
    <t>营销活动保全类公证费用标准</t>
  </si>
  <si>
    <t>2500</t>
  </si>
  <si>
    <t>元/次</t>
  </si>
  <si>
    <t>开奖类公证费用标准</t>
  </si>
  <si>
    <t>900</t>
  </si>
  <si>
    <t>效益指标</t>
  </si>
  <si>
    <t>社会效益指标</t>
  </si>
  <si>
    <t>电脑票业务保障能力提升</t>
  </si>
  <si>
    <t>定性</t>
  </si>
  <si>
    <t>有效提升</t>
  </si>
  <si>
    <t>福利彩票开奖公正性</t>
  </si>
  <si>
    <t>物流配送运输事故发生率</t>
  </si>
  <si>
    <t>可持续影响指标</t>
  </si>
  <si>
    <t>保障彩民所购彩票票面信息完整性</t>
  </si>
  <si>
    <t>有效保障</t>
  </si>
  <si>
    <t>保障盟市福利彩票销售工作的持续性</t>
  </si>
  <si>
    <t>满意度指标</t>
  </si>
  <si>
    <t>服务对象满意度指标</t>
  </si>
  <si>
    <t>销售站满意度</t>
  </si>
  <si>
    <t>90</t>
  </si>
  <si>
    <t>盟市中心满意度</t>
  </si>
  <si>
    <t>社会公众满意度</t>
  </si>
  <si>
    <t>总分</t>
  </si>
  <si>
    <t>(盖章)</t>
  </si>
  <si>
    <t>主管部门:</t>
  </si>
  <si>
    <t xml:space="preserve">年    月    日                     </t>
  </si>
</sst>
</file>

<file path=xl/styles.xml><?xml version="1.0" encoding="utf-8"?>
<styleSheet xmlns="http://schemas.openxmlformats.org/spreadsheetml/2006/main">
  <numFmts count="1">
    <numFmt numFmtId="176" formatCode="0.00_ "/>
  </numFmts>
  <fonts count="6">
    <font>
      <sz val="11"/>
      <color indexed="8"/>
      <name val="宋体"/>
      <charset val="134"/>
      <scheme val="minor"/>
    </font>
    <font>
      <b/>
      <sz val="20"/>
      <color rgb="FF000000"/>
      <name val="宋体"/>
      <charset val="134"/>
    </font>
    <font>
      <sz val="9"/>
      <color rgb="FF000000"/>
      <name val="宋体"/>
      <charset val="134"/>
    </font>
    <font>
      <sz val="9.75"/>
      <color rgb="FF222222"/>
      <name val="Arial"/>
      <family val="2"/>
    </font>
    <font>
      <sz val="11"/>
      <color theme="1"/>
      <name val="宋体"/>
      <charset val="134"/>
      <scheme val="minor"/>
    </font>
    <font>
      <sz val="9"/>
      <name val="宋体"/>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9" fontId="4" fillId="0" borderId="0" applyFont="0" applyFill="0" applyBorder="0" applyAlignment="0" applyProtection="0">
      <alignment vertical="center"/>
    </xf>
  </cellStyleXfs>
  <cellXfs count="31">
    <xf numFmtId="0" fontId="0" fillId="0" borderId="0" xfId="0" applyFont="1">
      <alignment vertical="center"/>
    </xf>
    <xf numFmtId="0" fontId="0" fillId="0" borderId="0" xfId="0" applyFont="1" applyBorder="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vertical="center" wrapText="1"/>
    </xf>
    <xf numFmtId="176" fontId="2" fillId="0" borderId="1" xfId="0" applyNumberFormat="1" applyFont="1" applyBorder="1" applyAlignment="1">
      <alignment horizontal="center" vertical="center" wrapText="1"/>
    </xf>
    <xf numFmtId="0" fontId="2" fillId="0" borderId="11" xfId="0" applyFont="1" applyBorder="1" applyAlignment="1">
      <alignment horizontal="center" vertical="center" wrapText="1"/>
    </xf>
    <xf numFmtId="176" fontId="3" fillId="0" borderId="1" xfId="0" applyNumberFormat="1" applyFont="1" applyBorder="1" applyAlignment="1">
      <alignment horizontal="center" vertical="center"/>
    </xf>
    <xf numFmtId="0" fontId="2" fillId="0" borderId="1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1"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0" xfId="0" applyFont="1" applyAlignment="1">
      <alignment horizontal="right" vertical="center"/>
    </xf>
    <xf numFmtId="0" fontId="0" fillId="0" borderId="0" xfId="0" applyFont="1" applyAlignment="1">
      <alignment horizontal="left" vertical="center"/>
    </xf>
    <xf numFmtId="0" fontId="0" fillId="0" borderId="0" xfId="0" applyFont="1" applyAlignment="1">
      <alignment horizontal="center" vertical="center"/>
    </xf>
    <xf numFmtId="0" fontId="2"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Fill="1" applyBorder="1" applyAlignment="1">
      <alignment horizontal="center" vertical="center" wrapText="1"/>
    </xf>
    <xf numFmtId="0" fontId="2" fillId="0" borderId="11" xfId="0" applyNumberFormat="1"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L48"/>
  <sheetViews>
    <sheetView tabSelected="1" topLeftCell="B22" workbookViewId="0">
      <selection activeCell="J27" sqref="J27"/>
    </sheetView>
  </sheetViews>
  <sheetFormatPr defaultColWidth="9" defaultRowHeight="14.4"/>
  <cols>
    <col min="1" max="3" width="15.5546875" customWidth="1"/>
    <col min="4" max="10" width="14.33203125" customWidth="1"/>
    <col min="11" max="11" width="14.88671875" customWidth="1"/>
    <col min="12" max="12" width="15.5546875" customWidth="1"/>
  </cols>
  <sheetData>
    <row r="1" spans="1:12" s="1" customFormat="1" ht="48" customHeight="1">
      <c r="A1" s="9" t="s">
        <v>0</v>
      </c>
      <c r="B1" s="9"/>
      <c r="C1" s="9"/>
      <c r="D1" s="9"/>
      <c r="E1" s="9"/>
      <c r="F1" s="9"/>
      <c r="G1" s="9"/>
      <c r="H1" s="9"/>
      <c r="I1" s="9"/>
      <c r="J1" s="9"/>
      <c r="K1" s="9"/>
      <c r="L1" s="9"/>
    </row>
    <row r="2" spans="1:12" s="1" customFormat="1" ht="19.05" customHeight="1">
      <c r="A2" s="10" t="s">
        <v>1</v>
      </c>
      <c r="B2" s="10"/>
      <c r="C2" s="11" t="s">
        <v>2</v>
      </c>
      <c r="D2" s="11"/>
      <c r="E2" s="11"/>
      <c r="F2" s="11"/>
      <c r="G2" s="11"/>
      <c r="H2" s="11"/>
      <c r="I2" s="11"/>
      <c r="J2" s="11"/>
      <c r="K2" s="11"/>
      <c r="L2" s="11"/>
    </row>
    <row r="3" spans="1:12" s="1" customFormat="1" ht="19.05" customHeight="1">
      <c r="A3" s="10" t="s">
        <v>3</v>
      </c>
      <c r="B3" s="10"/>
      <c r="C3" s="12" t="s">
        <v>4</v>
      </c>
      <c r="D3" s="12"/>
      <c r="E3" s="12"/>
      <c r="F3" s="12"/>
      <c r="G3" s="10" t="s">
        <v>5</v>
      </c>
      <c r="H3" s="10"/>
      <c r="I3" s="11" t="s">
        <v>6</v>
      </c>
      <c r="J3" s="11"/>
      <c r="K3" s="11"/>
      <c r="L3" s="11"/>
    </row>
    <row r="4" spans="1:12" s="1" customFormat="1" ht="19.05" customHeight="1">
      <c r="A4" s="23" t="s">
        <v>7</v>
      </c>
      <c r="B4" s="24"/>
      <c r="C4" s="2"/>
      <c r="D4" s="3" t="s">
        <v>8</v>
      </c>
      <c r="E4" s="13" t="s">
        <v>9</v>
      </c>
      <c r="F4" s="13"/>
      <c r="G4" s="13" t="s">
        <v>10</v>
      </c>
      <c r="H4" s="13"/>
      <c r="I4" s="3" t="s">
        <v>11</v>
      </c>
      <c r="J4" s="13" t="s">
        <v>12</v>
      </c>
      <c r="K4" s="13"/>
      <c r="L4" s="3" t="s">
        <v>13</v>
      </c>
    </row>
    <row r="5" spans="1:12" s="1" customFormat="1" ht="19.05" customHeight="1">
      <c r="A5" s="25"/>
      <c r="B5" s="26"/>
      <c r="C5" s="3" t="s">
        <v>14</v>
      </c>
      <c r="D5" s="4" t="s">
        <v>15</v>
      </c>
      <c r="E5" s="14" t="s">
        <v>15</v>
      </c>
      <c r="F5" s="14"/>
      <c r="G5" s="14" t="str">
        <f>G6</f>
        <v>619.53</v>
      </c>
      <c r="H5" s="14"/>
      <c r="I5" s="5" t="s">
        <v>16</v>
      </c>
      <c r="J5" s="15">
        <f>J6</f>
        <v>0.78014657734347403</v>
      </c>
      <c r="K5" s="15"/>
      <c r="L5" s="5">
        <f>I5*J5</f>
        <v>7.8014657734347503</v>
      </c>
    </row>
    <row r="6" spans="1:12" s="1" customFormat="1" ht="19.05" customHeight="1">
      <c r="A6" s="25"/>
      <c r="B6" s="26"/>
      <c r="C6" s="2" t="s">
        <v>17</v>
      </c>
      <c r="D6" s="4" t="s">
        <v>15</v>
      </c>
      <c r="E6" s="14" t="s">
        <v>15</v>
      </c>
      <c r="F6" s="14"/>
      <c r="G6" s="14" t="s">
        <v>18</v>
      </c>
      <c r="H6" s="14"/>
      <c r="I6" s="7" t="s">
        <v>19</v>
      </c>
      <c r="J6" s="15">
        <f>G6/E6</f>
        <v>0.78014657734347403</v>
      </c>
      <c r="K6" s="15"/>
      <c r="L6" s="7" t="s">
        <v>19</v>
      </c>
    </row>
    <row r="7" spans="1:12" s="1" customFormat="1" ht="19.05" customHeight="1">
      <c r="A7" s="25"/>
      <c r="B7" s="26"/>
      <c r="C7" s="3" t="s">
        <v>20</v>
      </c>
      <c r="D7" s="4" t="s">
        <v>21</v>
      </c>
      <c r="E7" s="14" t="s">
        <v>21</v>
      </c>
      <c r="F7" s="14"/>
      <c r="G7" s="14" t="s">
        <v>21</v>
      </c>
      <c r="H7" s="14"/>
      <c r="I7" s="7" t="s">
        <v>19</v>
      </c>
      <c r="J7" s="14" t="s">
        <v>21</v>
      </c>
      <c r="K7" s="14"/>
      <c r="L7" s="7" t="s">
        <v>19</v>
      </c>
    </row>
    <row r="8" spans="1:12" s="1" customFormat="1" ht="19.05" customHeight="1">
      <c r="A8" s="27"/>
      <c r="B8" s="28"/>
      <c r="C8" s="3" t="s">
        <v>22</v>
      </c>
      <c r="D8" s="4" t="s">
        <v>21</v>
      </c>
      <c r="E8" s="14" t="s">
        <v>21</v>
      </c>
      <c r="F8" s="14"/>
      <c r="G8" s="14" t="s">
        <v>21</v>
      </c>
      <c r="H8" s="14"/>
      <c r="I8" s="7" t="s">
        <v>19</v>
      </c>
      <c r="J8" s="14" t="s">
        <v>21</v>
      </c>
      <c r="K8" s="14"/>
      <c r="L8" s="7" t="s">
        <v>19</v>
      </c>
    </row>
    <row r="9" spans="1:12" s="1" customFormat="1" ht="19.05" customHeight="1">
      <c r="A9" s="13" t="s">
        <v>23</v>
      </c>
      <c r="B9" s="13"/>
      <c r="C9" s="16" t="s">
        <v>24</v>
      </c>
      <c r="D9" s="17"/>
      <c r="E9" s="17"/>
      <c r="F9" s="17"/>
      <c r="G9" s="18"/>
      <c r="H9" s="16" t="s">
        <v>25</v>
      </c>
      <c r="I9" s="17"/>
      <c r="J9" s="17"/>
      <c r="K9" s="17"/>
      <c r="L9" s="18"/>
    </row>
    <row r="10" spans="1:12" s="1" customFormat="1" ht="55.95" customHeight="1">
      <c r="A10" s="13"/>
      <c r="B10" s="13"/>
      <c r="C10" s="16" t="s">
        <v>26</v>
      </c>
      <c r="D10" s="17"/>
      <c r="E10" s="17"/>
      <c r="F10" s="17"/>
      <c r="G10" s="18"/>
      <c r="H10" s="16" t="s">
        <v>27</v>
      </c>
      <c r="I10" s="17"/>
      <c r="J10" s="17"/>
      <c r="K10" s="17"/>
      <c r="L10" s="18"/>
    </row>
    <row r="11" spans="1:12" s="1" customFormat="1" ht="19.05" customHeight="1">
      <c r="A11" s="3" t="s">
        <v>28</v>
      </c>
      <c r="B11" s="3" t="s">
        <v>29</v>
      </c>
      <c r="C11" s="3" t="s">
        <v>30</v>
      </c>
      <c r="D11" s="3" t="s">
        <v>31</v>
      </c>
      <c r="E11" s="3" t="s">
        <v>32</v>
      </c>
      <c r="F11" s="3" t="s">
        <v>33</v>
      </c>
      <c r="G11" s="3" t="s">
        <v>34</v>
      </c>
      <c r="H11" s="3" t="s">
        <v>35</v>
      </c>
      <c r="I11" s="3" t="s">
        <v>36</v>
      </c>
      <c r="J11" s="3" t="s">
        <v>11</v>
      </c>
      <c r="K11" s="3" t="s">
        <v>13</v>
      </c>
      <c r="L11" s="2" t="s">
        <v>37</v>
      </c>
    </row>
    <row r="12" spans="1:12" s="1" customFormat="1" ht="42" customHeight="1">
      <c r="A12" s="22" t="s">
        <v>28</v>
      </c>
      <c r="B12" s="22" t="s">
        <v>38</v>
      </c>
      <c r="C12" s="22" t="s">
        <v>39</v>
      </c>
      <c r="D12" s="6" t="s">
        <v>40</v>
      </c>
      <c r="E12" s="6" t="s">
        <v>41</v>
      </c>
      <c r="F12" s="6" t="s">
        <v>42</v>
      </c>
      <c r="G12" s="6" t="s">
        <v>43</v>
      </c>
      <c r="H12" s="6">
        <v>100</v>
      </c>
      <c r="I12" s="6" t="s">
        <v>44</v>
      </c>
      <c r="J12" s="8">
        <v>4</v>
      </c>
      <c r="K12" s="8">
        <v>4</v>
      </c>
      <c r="L12" s="6" t="s">
        <v>45</v>
      </c>
    </row>
    <row r="13" spans="1:12" ht="42" customHeight="1">
      <c r="A13" s="22" t="s">
        <v>28</v>
      </c>
      <c r="B13" s="22" t="s">
        <v>38</v>
      </c>
      <c r="C13" s="22" t="s">
        <v>39</v>
      </c>
      <c r="D13" s="6" t="s">
        <v>46</v>
      </c>
      <c r="E13" s="6" t="s">
        <v>41</v>
      </c>
      <c r="F13" s="6" t="s">
        <v>42</v>
      </c>
      <c r="G13" s="6" t="s">
        <v>43</v>
      </c>
      <c r="H13" s="6">
        <v>100</v>
      </c>
      <c r="I13" s="6" t="s">
        <v>44</v>
      </c>
      <c r="J13" s="8">
        <v>3</v>
      </c>
      <c r="K13" s="8">
        <v>3</v>
      </c>
      <c r="L13" s="6" t="s">
        <v>45</v>
      </c>
    </row>
    <row r="14" spans="1:12" ht="42" customHeight="1">
      <c r="A14" s="22" t="s">
        <v>28</v>
      </c>
      <c r="B14" s="22" t="s">
        <v>38</v>
      </c>
      <c r="C14" s="22" t="s">
        <v>39</v>
      </c>
      <c r="D14" s="6" t="s">
        <v>47</v>
      </c>
      <c r="E14" s="6" t="s">
        <v>41</v>
      </c>
      <c r="F14" s="6" t="s">
        <v>48</v>
      </c>
      <c r="G14" s="6" t="s">
        <v>49</v>
      </c>
      <c r="H14" s="6">
        <v>24800</v>
      </c>
      <c r="I14" s="6" t="s">
        <v>50</v>
      </c>
      <c r="J14" s="8">
        <v>4</v>
      </c>
      <c r="K14" s="8">
        <v>4</v>
      </c>
      <c r="L14" s="6" t="s">
        <v>45</v>
      </c>
    </row>
    <row r="15" spans="1:12" ht="42" customHeight="1">
      <c r="A15" s="22" t="s">
        <v>28</v>
      </c>
      <c r="B15" s="22" t="s">
        <v>38</v>
      </c>
      <c r="C15" s="22" t="s">
        <v>39</v>
      </c>
      <c r="D15" s="6" t="s">
        <v>51</v>
      </c>
      <c r="E15" s="6" t="s">
        <v>41</v>
      </c>
      <c r="F15" s="6" t="s">
        <v>48</v>
      </c>
      <c r="G15" s="6" t="s">
        <v>52</v>
      </c>
      <c r="H15" s="6">
        <v>352</v>
      </c>
      <c r="I15" s="6" t="s">
        <v>53</v>
      </c>
      <c r="J15" s="8">
        <v>4</v>
      </c>
      <c r="K15" s="8">
        <v>4</v>
      </c>
      <c r="L15" s="6" t="s">
        <v>45</v>
      </c>
    </row>
    <row r="16" spans="1:12" ht="42" customHeight="1">
      <c r="A16" s="22" t="s">
        <v>28</v>
      </c>
      <c r="B16" s="22" t="s">
        <v>38</v>
      </c>
      <c r="C16" s="22" t="s">
        <v>54</v>
      </c>
      <c r="D16" s="6" t="s">
        <v>55</v>
      </c>
      <c r="E16" s="6" t="s">
        <v>41</v>
      </c>
      <c r="F16" s="6" t="s">
        <v>42</v>
      </c>
      <c r="G16" s="6" t="s">
        <v>43</v>
      </c>
      <c r="H16" s="6">
        <v>100</v>
      </c>
      <c r="I16" s="6" t="s">
        <v>44</v>
      </c>
      <c r="J16" s="8">
        <v>3</v>
      </c>
      <c r="K16" s="8">
        <v>3</v>
      </c>
      <c r="L16" s="6" t="s">
        <v>45</v>
      </c>
    </row>
    <row r="17" spans="1:12" ht="42" customHeight="1">
      <c r="A17" s="22" t="s">
        <v>28</v>
      </c>
      <c r="B17" s="22" t="s">
        <v>38</v>
      </c>
      <c r="C17" s="22" t="s">
        <v>54</v>
      </c>
      <c r="D17" s="6" t="s">
        <v>56</v>
      </c>
      <c r="E17" s="6" t="s">
        <v>41</v>
      </c>
      <c r="F17" s="6" t="s">
        <v>42</v>
      </c>
      <c r="G17" s="6" t="s">
        <v>43</v>
      </c>
      <c r="H17" s="6">
        <v>100</v>
      </c>
      <c r="I17" s="6" t="s">
        <v>44</v>
      </c>
      <c r="J17" s="8">
        <v>3</v>
      </c>
      <c r="K17" s="8">
        <v>3</v>
      </c>
      <c r="L17" s="6" t="s">
        <v>45</v>
      </c>
    </row>
    <row r="18" spans="1:12" ht="42" customHeight="1">
      <c r="A18" s="22" t="s">
        <v>28</v>
      </c>
      <c r="B18" s="22" t="s">
        <v>38</v>
      </c>
      <c r="C18" s="22" t="s">
        <v>54</v>
      </c>
      <c r="D18" s="6" t="s">
        <v>57</v>
      </c>
      <c r="E18" s="6" t="s">
        <v>41</v>
      </c>
      <c r="F18" s="6" t="s">
        <v>48</v>
      </c>
      <c r="G18" s="6" t="s">
        <v>58</v>
      </c>
      <c r="H18" s="6">
        <v>100</v>
      </c>
      <c r="I18" s="6" t="s">
        <v>44</v>
      </c>
      <c r="J18" s="8">
        <v>3</v>
      </c>
      <c r="K18" s="8">
        <v>3</v>
      </c>
      <c r="L18" s="6" t="s">
        <v>45</v>
      </c>
    </row>
    <row r="19" spans="1:12" ht="42" customHeight="1">
      <c r="A19" s="22" t="s">
        <v>28</v>
      </c>
      <c r="B19" s="22" t="s">
        <v>38</v>
      </c>
      <c r="C19" s="22" t="s">
        <v>54</v>
      </c>
      <c r="D19" s="6" t="s">
        <v>59</v>
      </c>
      <c r="E19" s="6" t="s">
        <v>41</v>
      </c>
      <c r="F19" s="6" t="s">
        <v>42</v>
      </c>
      <c r="G19" s="6" t="s">
        <v>43</v>
      </c>
      <c r="H19" s="6">
        <v>100</v>
      </c>
      <c r="I19" s="6" t="s">
        <v>44</v>
      </c>
      <c r="J19" s="8">
        <v>3</v>
      </c>
      <c r="K19" s="8">
        <v>3</v>
      </c>
      <c r="L19" s="6" t="s">
        <v>45</v>
      </c>
    </row>
    <row r="20" spans="1:12" ht="42" customHeight="1">
      <c r="A20" s="22" t="s">
        <v>28</v>
      </c>
      <c r="B20" s="22" t="s">
        <v>38</v>
      </c>
      <c r="C20" s="22" t="s">
        <v>54</v>
      </c>
      <c r="D20" s="6" t="s">
        <v>60</v>
      </c>
      <c r="E20" s="6" t="s">
        <v>41</v>
      </c>
      <c r="F20" s="6" t="s">
        <v>42</v>
      </c>
      <c r="G20" s="6" t="s">
        <v>43</v>
      </c>
      <c r="H20" s="6">
        <v>100</v>
      </c>
      <c r="I20" s="6" t="s">
        <v>44</v>
      </c>
      <c r="J20" s="8">
        <v>3</v>
      </c>
      <c r="K20" s="8">
        <v>3</v>
      </c>
      <c r="L20" s="6" t="s">
        <v>45</v>
      </c>
    </row>
    <row r="21" spans="1:12" ht="42" customHeight="1">
      <c r="A21" s="22" t="s">
        <v>28</v>
      </c>
      <c r="B21" s="22" t="s">
        <v>38</v>
      </c>
      <c r="C21" s="22" t="s">
        <v>61</v>
      </c>
      <c r="D21" s="6" t="s">
        <v>62</v>
      </c>
      <c r="E21" s="6" t="s">
        <v>41</v>
      </c>
      <c r="F21" s="6" t="s">
        <v>42</v>
      </c>
      <c r="G21" s="6" t="s">
        <v>43</v>
      </c>
      <c r="H21" s="6">
        <v>100</v>
      </c>
      <c r="I21" s="6" t="s">
        <v>44</v>
      </c>
      <c r="J21" s="8">
        <v>2</v>
      </c>
      <c r="K21" s="8">
        <v>2</v>
      </c>
      <c r="L21" s="6" t="s">
        <v>45</v>
      </c>
    </row>
    <row r="22" spans="1:12" ht="42" customHeight="1">
      <c r="A22" s="22" t="s">
        <v>28</v>
      </c>
      <c r="B22" s="22" t="s">
        <v>38</v>
      </c>
      <c r="C22" s="22" t="s">
        <v>61</v>
      </c>
      <c r="D22" s="6" t="s">
        <v>63</v>
      </c>
      <c r="E22" s="6" t="s">
        <v>41</v>
      </c>
      <c r="F22" s="6" t="s">
        <v>48</v>
      </c>
      <c r="G22" s="6" t="s">
        <v>64</v>
      </c>
      <c r="H22" s="6">
        <v>1</v>
      </c>
      <c r="I22" s="6" t="s">
        <v>65</v>
      </c>
      <c r="J22" s="8">
        <v>2</v>
      </c>
      <c r="K22" s="8">
        <v>2</v>
      </c>
      <c r="L22" s="6" t="s">
        <v>45</v>
      </c>
    </row>
    <row r="23" spans="1:12" ht="42" customHeight="1">
      <c r="A23" s="22" t="s">
        <v>28</v>
      </c>
      <c r="B23" s="22" t="s">
        <v>38</v>
      </c>
      <c r="C23" s="22" t="s">
        <v>61</v>
      </c>
      <c r="D23" s="6" t="s">
        <v>66</v>
      </c>
      <c r="E23" s="6" t="s">
        <v>41</v>
      </c>
      <c r="F23" s="6" t="s">
        <v>42</v>
      </c>
      <c r="G23" s="6" t="s">
        <v>43</v>
      </c>
      <c r="H23" s="6">
        <v>100</v>
      </c>
      <c r="I23" s="6" t="s">
        <v>44</v>
      </c>
      <c r="J23" s="8">
        <v>2</v>
      </c>
      <c r="K23" s="8">
        <v>2</v>
      </c>
      <c r="L23" s="6" t="s">
        <v>45</v>
      </c>
    </row>
    <row r="24" spans="1:12" ht="42" customHeight="1">
      <c r="A24" s="22" t="s">
        <v>28</v>
      </c>
      <c r="B24" s="22" t="s">
        <v>38</v>
      </c>
      <c r="C24" s="22" t="s">
        <v>61</v>
      </c>
      <c r="D24" s="6" t="s">
        <v>67</v>
      </c>
      <c r="E24" s="6" t="s">
        <v>68</v>
      </c>
      <c r="F24" s="6" t="s">
        <v>69</v>
      </c>
      <c r="G24" s="6" t="s">
        <v>70</v>
      </c>
      <c r="H24" s="6">
        <v>4</v>
      </c>
      <c r="I24" s="6" t="s">
        <v>71</v>
      </c>
      <c r="J24" s="8">
        <v>2</v>
      </c>
      <c r="K24" s="8">
        <v>2</v>
      </c>
      <c r="L24" s="6" t="s">
        <v>45</v>
      </c>
    </row>
    <row r="25" spans="1:12" ht="42" customHeight="1">
      <c r="A25" s="22" t="s">
        <v>28</v>
      </c>
      <c r="B25" s="22" t="s">
        <v>38</v>
      </c>
      <c r="C25" s="22" t="s">
        <v>61</v>
      </c>
      <c r="D25" s="6" t="s">
        <v>72</v>
      </c>
      <c r="E25" s="6" t="s">
        <v>41</v>
      </c>
      <c r="F25" s="6" t="s">
        <v>48</v>
      </c>
      <c r="G25" s="6" t="s">
        <v>58</v>
      </c>
      <c r="H25" s="6">
        <v>100</v>
      </c>
      <c r="I25" s="6" t="s">
        <v>44</v>
      </c>
      <c r="J25" s="8">
        <v>2</v>
      </c>
      <c r="K25" s="8">
        <v>2</v>
      </c>
      <c r="L25" s="6" t="s">
        <v>45</v>
      </c>
    </row>
    <row r="26" spans="1:12" ht="42" customHeight="1">
      <c r="A26" s="22" t="s">
        <v>28</v>
      </c>
      <c r="B26" s="22" t="s">
        <v>38</v>
      </c>
      <c r="C26" s="22" t="s">
        <v>73</v>
      </c>
      <c r="D26" s="6" t="s">
        <v>74</v>
      </c>
      <c r="E26" s="6" t="s">
        <v>68</v>
      </c>
      <c r="F26" s="6" t="s">
        <v>69</v>
      </c>
      <c r="G26" s="6" t="s">
        <v>75</v>
      </c>
      <c r="H26" s="6">
        <v>230</v>
      </c>
      <c r="I26" s="6" t="s">
        <v>76</v>
      </c>
      <c r="J26" s="8">
        <v>3</v>
      </c>
      <c r="K26" s="8">
        <v>3</v>
      </c>
      <c r="L26" s="6" t="s">
        <v>45</v>
      </c>
    </row>
    <row r="27" spans="1:12" ht="42" customHeight="1">
      <c r="A27" s="22" t="s">
        <v>28</v>
      </c>
      <c r="B27" s="22" t="s">
        <v>38</v>
      </c>
      <c r="C27" s="22" t="s">
        <v>73</v>
      </c>
      <c r="D27" s="29" t="s">
        <v>77</v>
      </c>
      <c r="E27" s="29" t="s">
        <v>68</v>
      </c>
      <c r="F27" s="29" t="s">
        <v>69</v>
      </c>
      <c r="G27" s="29" t="s">
        <v>78</v>
      </c>
      <c r="H27" s="29">
        <v>95.4</v>
      </c>
      <c r="I27" s="29" t="s">
        <v>79</v>
      </c>
      <c r="J27" s="30">
        <v>3</v>
      </c>
      <c r="K27" s="30">
        <v>2.99</v>
      </c>
      <c r="L27" s="6" t="s">
        <v>80</v>
      </c>
    </row>
    <row r="28" spans="1:12" ht="42" customHeight="1">
      <c r="A28" s="22" t="s">
        <v>28</v>
      </c>
      <c r="B28" s="22" t="s">
        <v>38</v>
      </c>
      <c r="C28" s="22" t="s">
        <v>73</v>
      </c>
      <c r="D28" s="6" t="s">
        <v>81</v>
      </c>
      <c r="E28" s="6" t="s">
        <v>68</v>
      </c>
      <c r="F28" s="6" t="s">
        <v>69</v>
      </c>
      <c r="G28" s="6" t="s">
        <v>82</v>
      </c>
      <c r="H28" s="6">
        <v>2500</v>
      </c>
      <c r="I28" s="6" t="s">
        <v>83</v>
      </c>
      <c r="J28" s="8">
        <v>2</v>
      </c>
      <c r="K28" s="8">
        <v>2</v>
      </c>
      <c r="L28" s="6" t="s">
        <v>45</v>
      </c>
    </row>
    <row r="29" spans="1:12" ht="42" customHeight="1">
      <c r="A29" s="22" t="s">
        <v>28</v>
      </c>
      <c r="B29" s="22" t="s">
        <v>38</v>
      </c>
      <c r="C29" s="22" t="s">
        <v>73</v>
      </c>
      <c r="D29" s="6" t="s">
        <v>84</v>
      </c>
      <c r="E29" s="6" t="s">
        <v>68</v>
      </c>
      <c r="F29" s="6" t="s">
        <v>69</v>
      </c>
      <c r="G29" s="6" t="s">
        <v>85</v>
      </c>
      <c r="H29" s="6">
        <v>890</v>
      </c>
      <c r="I29" s="6" t="s">
        <v>83</v>
      </c>
      <c r="J29" s="8">
        <v>2</v>
      </c>
      <c r="K29" s="8">
        <v>2</v>
      </c>
      <c r="L29" s="6" t="s">
        <v>45</v>
      </c>
    </row>
    <row r="30" spans="1:12" ht="42" customHeight="1">
      <c r="A30" s="22" t="s">
        <v>28</v>
      </c>
      <c r="B30" s="22" t="s">
        <v>86</v>
      </c>
      <c r="C30" s="22" t="s">
        <v>87</v>
      </c>
      <c r="D30" s="6" t="s">
        <v>88</v>
      </c>
      <c r="E30" s="6" t="s">
        <v>89</v>
      </c>
      <c r="F30" s="6" t="s">
        <v>45</v>
      </c>
      <c r="G30" s="6" t="s">
        <v>90</v>
      </c>
      <c r="H30" s="6" t="s">
        <v>90</v>
      </c>
      <c r="I30" s="6" t="s">
        <v>45</v>
      </c>
      <c r="J30" s="8">
        <v>6</v>
      </c>
      <c r="K30" s="8">
        <v>6</v>
      </c>
      <c r="L30" s="6" t="s">
        <v>45</v>
      </c>
    </row>
    <row r="31" spans="1:12" ht="42" customHeight="1">
      <c r="A31" s="22" t="s">
        <v>28</v>
      </c>
      <c r="B31" s="22" t="s">
        <v>86</v>
      </c>
      <c r="C31" s="22" t="s">
        <v>87</v>
      </c>
      <c r="D31" s="6" t="s">
        <v>91</v>
      </c>
      <c r="E31" s="6" t="s">
        <v>41</v>
      </c>
      <c r="F31" s="6" t="s">
        <v>42</v>
      </c>
      <c r="G31" s="6" t="s">
        <v>43</v>
      </c>
      <c r="H31" s="6">
        <v>100</v>
      </c>
      <c r="I31" s="6" t="s">
        <v>44</v>
      </c>
      <c r="J31" s="8">
        <v>6</v>
      </c>
      <c r="K31" s="8">
        <v>6</v>
      </c>
      <c r="L31" s="6" t="s">
        <v>45</v>
      </c>
    </row>
    <row r="32" spans="1:12" ht="42" customHeight="1">
      <c r="A32" s="22" t="s">
        <v>28</v>
      </c>
      <c r="B32" s="22" t="s">
        <v>86</v>
      </c>
      <c r="C32" s="22" t="s">
        <v>87</v>
      </c>
      <c r="D32" s="6" t="s">
        <v>92</v>
      </c>
      <c r="E32" s="6" t="s">
        <v>68</v>
      </c>
      <c r="F32" s="6" t="s">
        <v>69</v>
      </c>
      <c r="G32" s="6" t="s">
        <v>64</v>
      </c>
      <c r="H32" s="6">
        <v>0</v>
      </c>
      <c r="I32" s="6" t="s">
        <v>44</v>
      </c>
      <c r="J32" s="8">
        <v>6</v>
      </c>
      <c r="K32" s="8">
        <v>6</v>
      </c>
      <c r="L32" s="6" t="s">
        <v>45</v>
      </c>
    </row>
    <row r="33" spans="1:12" ht="42" customHeight="1">
      <c r="A33" s="22" t="s">
        <v>28</v>
      </c>
      <c r="B33" s="22" t="s">
        <v>86</v>
      </c>
      <c r="C33" s="22" t="s">
        <v>93</v>
      </c>
      <c r="D33" s="6" t="s">
        <v>94</v>
      </c>
      <c r="E33" s="6" t="s">
        <v>89</v>
      </c>
      <c r="F33" s="6" t="s">
        <v>45</v>
      </c>
      <c r="G33" s="6" t="s">
        <v>95</v>
      </c>
      <c r="H33" s="6" t="s">
        <v>95</v>
      </c>
      <c r="I33" s="6" t="s">
        <v>45</v>
      </c>
      <c r="J33" s="8">
        <v>6</v>
      </c>
      <c r="K33" s="8">
        <v>6</v>
      </c>
      <c r="L33" s="6" t="s">
        <v>45</v>
      </c>
    </row>
    <row r="34" spans="1:12" ht="42" customHeight="1">
      <c r="A34" s="22" t="s">
        <v>28</v>
      </c>
      <c r="B34" s="22" t="s">
        <v>86</v>
      </c>
      <c r="C34" s="22" t="s">
        <v>93</v>
      </c>
      <c r="D34" s="6" t="s">
        <v>96</v>
      </c>
      <c r="E34" s="6" t="s">
        <v>89</v>
      </c>
      <c r="F34" s="6" t="s">
        <v>45</v>
      </c>
      <c r="G34" s="6" t="s">
        <v>95</v>
      </c>
      <c r="H34" s="6" t="s">
        <v>95</v>
      </c>
      <c r="I34" s="6" t="s">
        <v>45</v>
      </c>
      <c r="J34" s="8">
        <v>6</v>
      </c>
      <c r="K34" s="8">
        <v>6</v>
      </c>
      <c r="L34" s="6" t="s">
        <v>45</v>
      </c>
    </row>
    <row r="35" spans="1:12" ht="42" customHeight="1">
      <c r="A35" s="22" t="s">
        <v>28</v>
      </c>
      <c r="B35" s="22" t="s">
        <v>97</v>
      </c>
      <c r="C35" s="22" t="s">
        <v>98</v>
      </c>
      <c r="D35" s="6" t="s">
        <v>99</v>
      </c>
      <c r="E35" s="6" t="s">
        <v>41</v>
      </c>
      <c r="F35" s="6" t="s">
        <v>48</v>
      </c>
      <c r="G35" s="6" t="s">
        <v>100</v>
      </c>
      <c r="H35" s="6">
        <v>100</v>
      </c>
      <c r="I35" s="6" t="s">
        <v>44</v>
      </c>
      <c r="J35" s="8">
        <v>4</v>
      </c>
      <c r="K35" s="8">
        <v>4</v>
      </c>
      <c r="L35" s="6" t="s">
        <v>45</v>
      </c>
    </row>
    <row r="36" spans="1:12" ht="42" customHeight="1">
      <c r="A36" s="22" t="s">
        <v>28</v>
      </c>
      <c r="B36" s="22" t="s">
        <v>97</v>
      </c>
      <c r="C36" s="22" t="s">
        <v>98</v>
      </c>
      <c r="D36" s="6" t="s">
        <v>101</v>
      </c>
      <c r="E36" s="6" t="s">
        <v>41</v>
      </c>
      <c r="F36" s="6" t="s">
        <v>48</v>
      </c>
      <c r="G36" s="6" t="s">
        <v>100</v>
      </c>
      <c r="H36" s="6">
        <v>100</v>
      </c>
      <c r="I36" s="6" t="s">
        <v>44</v>
      </c>
      <c r="J36" s="8">
        <v>4</v>
      </c>
      <c r="K36" s="8">
        <v>4</v>
      </c>
      <c r="L36" s="6" t="s">
        <v>45</v>
      </c>
    </row>
    <row r="37" spans="1:12" ht="42" customHeight="1">
      <c r="A37" s="22" t="s">
        <v>28</v>
      </c>
      <c r="B37" s="22" t="s">
        <v>97</v>
      </c>
      <c r="C37" s="22" t="s">
        <v>98</v>
      </c>
      <c r="D37" s="6" t="s">
        <v>102</v>
      </c>
      <c r="E37" s="6" t="s">
        <v>41</v>
      </c>
      <c r="F37" s="6" t="s">
        <v>48</v>
      </c>
      <c r="G37" s="6" t="s">
        <v>100</v>
      </c>
      <c r="H37" s="6">
        <v>100</v>
      </c>
      <c r="I37" s="6" t="s">
        <v>44</v>
      </c>
      <c r="J37" s="8">
        <v>2</v>
      </c>
      <c r="K37" s="8">
        <v>2</v>
      </c>
      <c r="L37" s="6" t="s">
        <v>45</v>
      </c>
    </row>
    <row r="38" spans="1:12" ht="42" customHeight="1">
      <c r="A38" s="16" t="s">
        <v>103</v>
      </c>
      <c r="B38" s="17"/>
      <c r="C38" s="17"/>
      <c r="D38" s="17"/>
      <c r="E38" s="17"/>
      <c r="F38" s="17"/>
      <c r="G38" s="17"/>
      <c r="H38" s="17"/>
      <c r="I38" s="18"/>
      <c r="J38" s="3" t="s">
        <v>43</v>
      </c>
      <c r="K38" s="5">
        <f>SUM(K12:K37)+L5</f>
        <v>97.791465773434794</v>
      </c>
      <c r="L38" s="3"/>
    </row>
    <row r="39" spans="1:12">
      <c r="H39" s="21" t="s">
        <v>104</v>
      </c>
      <c r="I39" s="21"/>
      <c r="J39" s="21"/>
      <c r="K39" s="21"/>
      <c r="L39" s="21"/>
    </row>
    <row r="40" spans="1:12">
      <c r="H40" s="21"/>
      <c r="I40" s="21"/>
      <c r="J40" s="21"/>
      <c r="K40" s="21"/>
      <c r="L40" s="21"/>
    </row>
    <row r="41" spans="1:12">
      <c r="H41" s="21"/>
      <c r="I41" s="21"/>
      <c r="J41" s="21"/>
      <c r="K41" s="21"/>
      <c r="L41" s="21"/>
    </row>
    <row r="42" spans="1:12">
      <c r="H42" s="21"/>
      <c r="I42" s="21"/>
      <c r="J42" s="21"/>
      <c r="K42" s="21"/>
      <c r="L42" s="21"/>
    </row>
    <row r="43" spans="1:12">
      <c r="H43" s="21"/>
      <c r="I43" s="21"/>
      <c r="J43" s="21"/>
      <c r="K43" s="21"/>
      <c r="L43" s="21"/>
    </row>
    <row r="44" spans="1:12">
      <c r="H44" s="21"/>
      <c r="I44" s="21"/>
      <c r="J44" s="21"/>
      <c r="K44" s="21"/>
      <c r="L44" s="21"/>
    </row>
    <row r="45" spans="1:12">
      <c r="H45" s="21"/>
      <c r="I45" s="21"/>
      <c r="J45" s="21"/>
      <c r="K45" s="21"/>
      <c r="L45" s="21"/>
    </row>
    <row r="46" spans="1:12">
      <c r="H46" s="21"/>
      <c r="I46" s="21"/>
      <c r="J46" s="21"/>
      <c r="K46" s="21"/>
      <c r="L46" s="21"/>
    </row>
    <row r="47" spans="1:12" ht="19.05" customHeight="1">
      <c r="H47" s="19" t="s">
        <v>105</v>
      </c>
      <c r="I47" s="19"/>
      <c r="J47" s="20" t="s">
        <v>4</v>
      </c>
      <c r="K47" s="20"/>
      <c r="L47" s="20"/>
    </row>
    <row r="48" spans="1:12" ht="19.05" customHeight="1">
      <c r="H48" s="21" t="s">
        <v>106</v>
      </c>
      <c r="I48" s="21"/>
      <c r="J48" s="21"/>
      <c r="K48" s="21"/>
      <c r="L48" s="21"/>
    </row>
  </sheetData>
  <mergeCells count="44">
    <mergeCell ref="A4:B8"/>
    <mergeCell ref="A9:B10"/>
    <mergeCell ref="H39:L46"/>
    <mergeCell ref="H48:L48"/>
    <mergeCell ref="A12:A37"/>
    <mergeCell ref="B12:B29"/>
    <mergeCell ref="B30:B34"/>
    <mergeCell ref="B35:B37"/>
    <mergeCell ref="C12:C15"/>
    <mergeCell ref="C16:C20"/>
    <mergeCell ref="C21:C25"/>
    <mergeCell ref="C26:C29"/>
    <mergeCell ref="C30:C32"/>
    <mergeCell ref="C33:C34"/>
    <mergeCell ref="C35:C37"/>
    <mergeCell ref="C10:G10"/>
    <mergeCell ref="H10:L10"/>
    <mergeCell ref="A38:I38"/>
    <mergeCell ref="H47:I47"/>
    <mergeCell ref="J47:L47"/>
    <mergeCell ref="E8:F8"/>
    <mergeCell ref="G8:H8"/>
    <mergeCell ref="J8:K8"/>
    <mergeCell ref="C9:G9"/>
    <mergeCell ref="H9:L9"/>
    <mergeCell ref="E6:F6"/>
    <mergeCell ref="G6:H6"/>
    <mergeCell ref="J6:K6"/>
    <mergeCell ref="E7:F7"/>
    <mergeCell ref="G7:H7"/>
    <mergeCell ref="J7:K7"/>
    <mergeCell ref="E4:F4"/>
    <mergeCell ref="G4:H4"/>
    <mergeCell ref="J4:K4"/>
    <mergeCell ref="E5:F5"/>
    <mergeCell ref="G5:H5"/>
    <mergeCell ref="J5:K5"/>
    <mergeCell ref="A1:L1"/>
    <mergeCell ref="A2:B2"/>
    <mergeCell ref="C2:L2"/>
    <mergeCell ref="A3:B3"/>
    <mergeCell ref="C3:F3"/>
    <mergeCell ref="G3:H3"/>
    <mergeCell ref="I3:L3"/>
  </mergeCells>
  <phoneticPr fontId="5" type="noConversion"/>
  <pageMargins left="1.25" right="1.25" top="1" bottom="1"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yzy</cp:lastModifiedBy>
  <dcterms:created xsi:type="dcterms:W3CDTF">2021-11-19T09:28:00Z</dcterms:created>
  <dcterms:modified xsi:type="dcterms:W3CDTF">2025-08-12T09:09:10Z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C5A1FC597B4C4747A30B63BEED6830B8</vt:lpwstr>
  </property>
</Properties>
</file>