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/>
  <bookViews>
    <workbookView xWindow="0" yWindow="0" windowWidth="23232" windowHeight="9372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5" i="1"/>
  <c r="K34"/>
  <c r="K33"/>
  <c r="K30"/>
  <c r="K28"/>
  <c r="K27"/>
  <c r="K26"/>
  <c r="K25"/>
  <c r="K24"/>
  <c r="K23"/>
  <c r="K22"/>
  <c r="K21"/>
  <c r="K20"/>
  <c r="K19"/>
  <c r="K18"/>
  <c r="K17"/>
  <c r="K16"/>
  <c r="K15"/>
  <c r="K14"/>
  <c r="K13"/>
  <c r="K12"/>
  <c r="J6"/>
  <c r="L5"/>
  <c r="J5"/>
</calcChain>
</file>

<file path=xl/sharedStrings.xml><?xml version="1.0" encoding="utf-8"?>
<sst xmlns="http://schemas.openxmlformats.org/spreadsheetml/2006/main" count="232" uniqueCount="86">
  <si>
    <t>项目支出绩效自评表
(2024年度）</t>
  </si>
  <si>
    <t>项目名称</t>
  </si>
  <si>
    <t>福利彩票基础建设资本购置</t>
  </si>
  <si>
    <t>主管部门</t>
  </si>
  <si>
    <t>内蒙古自治区福利彩票销售管理中心部门</t>
  </si>
  <si>
    <t>实施单位</t>
  </si>
  <si>
    <t>内蒙古自治区福利彩票销售管理中心</t>
  </si>
  <si>
    <t>项目资金
（万元）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</si>
  <si>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</si>
  <si>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</si>
  <si>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</si>
  <si>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</si>
  <si>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</si>
  <si>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</si>
  <si>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</si>
  <si>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其中：财政拨款</t>
  </si>
  <si>
    <t>——</t>
  </si>
  <si>
    <t>上年结转资金</t>
  </si>
  <si>
    <t>其他资金</t>
  </si>
  <si>
    <t>年度总体目标</t>
  </si>
  <si>
    <t>预期目标</t>
  </si>
  <si>
    <t>实际完成情况</t>
  </si>
  <si>
    <t>为履行彩票销售职能，保障机构正常、安全运转，发展彩票公益事业提供良好的硬件基础和软件系统。</t>
  </si>
  <si>
    <t>1.保障中心日常办公需求和职工食堂设备完善，购置台式电脑、办公家具、多功能一体机、文件柜、厨房设备等；购买图书完善中心图书馆。
2.完成其他技术改造升级系统及设备购置，包括档案信息化建设项目、终端接入设备购置、电脑票兑奖登记实名制系统、数据中心业务系统支撑平台、视频监控决策分析指挥中心大屏采购、办公无线网络覆盖、数据中心系统网络升级改造等，提高彩票销售系统业务保障能力，有计划地实施系统升级及网络安全部署，确保彩票销售安全运行。</t>
  </si>
  <si>
    <t>绩效指标</t>
  </si>
  <si>
    <t>一级指标</t>
  </si>
  <si>
    <t>二级指标</t>
  </si>
  <si>
    <t>三级指标</t>
  </si>
  <si>
    <t>指标性质</t>
  </si>
  <si>
    <t>指标方向</t>
  </si>
  <si>
    <t>年度指标值</t>
  </si>
  <si>
    <t>实际完成值</t>
  </si>
  <si>
    <t>计量单位</t>
  </si>
  <si>
    <t>偏差原因分析及改进措施</t>
  </si>
  <si>
    <t>产出指标</t>
  </si>
  <si>
    <t>数量指标</t>
  </si>
  <si>
    <t>办公设备购置数</t>
  </si>
  <si>
    <t>正向</t>
  </si>
  <si>
    <t>大于等于</t>
  </si>
  <si>
    <t>台</t>
  </si>
  <si>
    <t/>
  </si>
  <si>
    <t>办公桌椅文件柜等家具购置及更换</t>
  </si>
  <si>
    <t>套</t>
  </si>
  <si>
    <t>档案室书柜货架购置批次</t>
  </si>
  <si>
    <t>批</t>
  </si>
  <si>
    <t>其他技术改造升级系统及设备</t>
  </si>
  <si>
    <t>图书购置批次</t>
  </si>
  <si>
    <t>等于</t>
  </si>
  <si>
    <t>职工食堂设备购置数量</t>
  </si>
  <si>
    <t>质量指标</t>
  </si>
  <si>
    <t>办公家具及设备使用率</t>
  </si>
  <si>
    <t>%</t>
  </si>
  <si>
    <t>办公家具及设备购置验收通过率</t>
  </si>
  <si>
    <t>设备预设功能达标率</t>
  </si>
  <si>
    <t>图书验收合格率</t>
  </si>
  <si>
    <t>日常办公正常运转保障率</t>
  </si>
  <si>
    <t>彩票销售正常运行保障率</t>
  </si>
  <si>
    <t>时效指标</t>
  </si>
  <si>
    <t>设备及家具等资产购置及时率</t>
  </si>
  <si>
    <t>设备及家具等资产验收安装及时率</t>
  </si>
  <si>
    <t>成本指标</t>
  </si>
  <si>
    <t>台式电脑单位成本</t>
  </si>
  <si>
    <t>反向</t>
  </si>
  <si>
    <t>小于等于</t>
  </si>
  <si>
    <t>万元</t>
  </si>
  <si>
    <t>彩票销售系统升级改造费用成本</t>
  </si>
  <si>
    <t>办公家具单位成本</t>
  </si>
  <si>
    <t>货架书柜图书等购置成本</t>
  </si>
  <si>
    <t>成本节约率</t>
  </si>
  <si>
    <t>效益指标</t>
  </si>
  <si>
    <t>社会效益指标</t>
  </si>
  <si>
    <t>福利彩票销售运营工作能力提升</t>
  </si>
  <si>
    <t>定性</t>
  </si>
  <si>
    <t>持续提升</t>
  </si>
  <si>
    <t>可持续影响指标</t>
  </si>
  <si>
    <t>持续提升彩票销售信息化水平</t>
  </si>
  <si>
    <t>有效提升</t>
  </si>
  <si>
    <t>设备寿命时长</t>
  </si>
  <si>
    <t>年</t>
  </si>
  <si>
    <t>满意度指标</t>
  </si>
  <si>
    <t>服务对象满意度指标</t>
  </si>
  <si>
    <t>使用者满意度</t>
  </si>
  <si>
    <t>总分</t>
  </si>
  <si>
    <t>(盖章)</t>
  </si>
  <si>
    <t>主管部门:</t>
  </si>
  <si>
    <t xml:space="preserve">年    月    日                     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</si>
</sst>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0.00_);[Red]\(0.00\)"/>
  </numFmts>
  <fonts count="6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.75"/>
      <color rgb="FF222222"/>
      <name val="Arial"/>
      <family val="2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178" fontId="3" fillId="0" borderId="1" xfId="0" applyNumberFormat="1" applyFont="1" applyBorder="1" applyAlignment="1">
      <alignment horizontal="center" vertical="center"/>
    </xf>
    <xf numFmtId="178" fontId="2" fillId="0" borderId="1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0" fontId="2" fillId="0" borderId="1" xfId="1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L45"/>
  <sheetViews>
    <sheetView tabSelected="1" zoomScale="90" zoomScaleNormal="90" workbookViewId="0">
      <selection activeCell="H12" sqref="H12"/>
    </sheetView>
  </sheetViews>
  <sheetFormatPr defaultColWidth="9" defaultRowHeight="14.4"/>
  <cols>
    <col min="1" max="3" width="15.5546875" customWidth="1"/>
    <col min="4" max="10" width="14.33203125" customWidth="1"/>
    <col min="11" max="11" width="14.88671875" customWidth="1"/>
    <col min="12" max="12" width="15.5546875" customWidth="1"/>
  </cols>
  <sheetData>
    <row r="1" spans="1:12" s="1" customFormat="1" ht="48" customHeight="1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s="1" customFormat="1" ht="19.05" customHeight="1">
      <c r="A2" s="13" t="s">
        <v>1</v>
      </c>
      <c r="B2" s="13"/>
      <c r="C2" s="14" t="s">
        <v>2</v>
      </c>
      <c r="D2" s="14"/>
      <c r="E2" s="14"/>
      <c r="F2" s="14"/>
      <c r="G2" s="14"/>
      <c r="H2" s="14"/>
      <c r="I2" s="14"/>
      <c r="J2" s="14"/>
      <c r="K2" s="14"/>
      <c r="L2" s="14"/>
    </row>
    <row r="3" spans="1:12" s="1" customFormat="1" ht="19.05" customHeight="1">
      <c r="A3" s="13" t="s">
        <v>3</v>
      </c>
      <c r="B3" s="13"/>
      <c r="C3" s="15" t="s">
        <v>4</v>
      </c>
      <c r="D3" s="15"/>
      <c r="E3" s="15"/>
      <c r="F3" s="15"/>
      <c r="G3" s="13" t="s">
        <v>5</v>
      </c>
      <c r="H3" s="13"/>
      <c r="I3" s="14" t="s">
        <v>6</v>
      </c>
      <c r="J3" s="14"/>
      <c r="K3" s="14"/>
      <c r="L3" s="14"/>
    </row>
    <row r="4" spans="1:12" s="1" customFormat="1" ht="19.05" customHeight="1">
      <c r="A4" s="31" t="s">
        <v>7</v>
      </c>
      <c r="B4" s="32"/>
      <c r="C4" s="2"/>
      <c r="D4" s="3" t="s">
        <v>8</v>
      </c>
      <c r="E4" s="16" t="s">
        <v>9</v>
      </c>
      <c r="F4" s="16"/>
      <c r="G4" s="16" t="s">
        <v>10</v>
      </c>
      <c r="H4" s="16"/>
      <c r="I4" s="3" t="s">
        <v>11</v>
      </c>
      <c r="J4" s="16" t="s">
        <v>12</v>
      </c>
      <c r="K4" s="16"/>
      <c r="L4" s="3" t="s">
        <v>13</v>
      </c>
    </row>
    <row r="5" spans="1:12" s="1" customFormat="1" ht="19.05" customHeight="1">
      <c r="A5" s="33"/>
      <c r="B5" s="34"/>
      <c r="C5" s="3" t="s">
        <v>14</v>
      </c>
      <c r="D5" s="4">
        <v>1333.05</v>
      </c>
      <c r="E5" s="17">
        <v>1333.05</v>
      </c>
      <c r="F5" s="18"/>
      <c r="G5" s="18">
        <v>1297.24</v>
      </c>
      <c r="H5" s="18"/>
      <c r="I5" s="4">
        <v>10</v>
      </c>
      <c r="J5" s="19">
        <f>G6/E6</f>
        <v>0.97313679156820798</v>
      </c>
      <c r="K5" s="19"/>
      <c r="L5" s="5">
        <f>J6*I5</f>
        <v>9.73136791568208</v>
      </c>
    </row>
    <row r="6" spans="1:12" s="1" customFormat="1" ht="19.05" customHeight="1">
      <c r="A6" s="33"/>
      <c r="B6" s="34"/>
      <c r="C6" s="2" t="s">
        <v>15</v>
      </c>
      <c r="D6" s="5">
        <v>1333.05</v>
      </c>
      <c r="E6" s="18">
        <v>1333.05</v>
      </c>
      <c r="F6" s="18"/>
      <c r="G6" s="18">
        <v>1297.24</v>
      </c>
      <c r="H6" s="18"/>
      <c r="I6" s="10" t="s">
        <v>16</v>
      </c>
      <c r="J6" s="19">
        <f>G6/E6</f>
        <v>0.97313679156820798</v>
      </c>
      <c r="K6" s="19"/>
      <c r="L6" s="10" t="s">
        <v>16</v>
      </c>
    </row>
    <row r="7" spans="1:12" s="1" customFormat="1" ht="19.05" customHeight="1">
      <c r="A7" s="33"/>
      <c r="B7" s="34"/>
      <c r="C7" s="3" t="s">
        <v>17</v>
      </c>
      <c r="D7" s="5">
        <v>0</v>
      </c>
      <c r="E7" s="20">
        <v>0</v>
      </c>
      <c r="F7" s="20"/>
      <c r="G7" s="20">
        <v>0</v>
      </c>
      <c r="H7" s="20"/>
      <c r="I7" s="10" t="s">
        <v>16</v>
      </c>
      <c r="J7" s="20">
        <v>0</v>
      </c>
      <c r="K7" s="20"/>
      <c r="L7" s="10" t="s">
        <v>16</v>
      </c>
    </row>
    <row r="8" spans="1:12" s="1" customFormat="1" ht="19.05" customHeight="1">
      <c r="A8" s="35"/>
      <c r="B8" s="36"/>
      <c r="C8" s="3" t="s">
        <v>18</v>
      </c>
      <c r="D8" s="5">
        <v>0</v>
      </c>
      <c r="E8" s="20">
        <v>0</v>
      </c>
      <c r="F8" s="20"/>
      <c r="G8" s="20">
        <v>0</v>
      </c>
      <c r="H8" s="20"/>
      <c r="I8" s="10" t="s">
        <v>16</v>
      </c>
      <c r="J8" s="20">
        <v>0</v>
      </c>
      <c r="K8" s="20"/>
      <c r="L8" s="10" t="s">
        <v>16</v>
      </c>
    </row>
    <row r="9" spans="1:12" s="1" customFormat="1" ht="19.05" customHeight="1">
      <c r="A9" s="16" t="s">
        <v>19</v>
      </c>
      <c r="B9" s="16"/>
      <c r="C9" s="21" t="s">
        <v>20</v>
      </c>
      <c r="D9" s="22"/>
      <c r="E9" s="22"/>
      <c r="F9" s="22"/>
      <c r="G9" s="23"/>
      <c r="H9" s="21" t="s">
        <v>21</v>
      </c>
      <c r="I9" s="22"/>
      <c r="J9" s="22"/>
      <c r="K9" s="22"/>
      <c r="L9" s="23"/>
    </row>
    <row r="10" spans="1:12" s="1" customFormat="1" ht="85.05" customHeight="1">
      <c r="A10" s="16"/>
      <c r="B10" s="16"/>
      <c r="C10" s="21" t="s">
        <v>22</v>
      </c>
      <c r="D10" s="22"/>
      <c r="E10" s="22"/>
      <c r="F10" s="22"/>
      <c r="G10" s="23"/>
      <c r="H10" s="24" t="s">
        <v>23</v>
      </c>
      <c r="I10" s="25"/>
      <c r="J10" s="25"/>
      <c r="K10" s="25"/>
      <c r="L10" s="26"/>
    </row>
    <row r="11" spans="1:12" s="1" customFormat="1" ht="28.95" customHeight="1">
      <c r="A11" s="3" t="s">
        <v>24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  <c r="H11" s="3" t="s">
        <v>31</v>
      </c>
      <c r="I11" s="3" t="s">
        <v>32</v>
      </c>
      <c r="J11" s="3" t="s">
        <v>11</v>
      </c>
      <c r="K11" s="3" t="s">
        <v>13</v>
      </c>
      <c r="L11" s="2" t="s">
        <v>33</v>
      </c>
    </row>
    <row r="12" spans="1:12" s="1" customFormat="1" ht="42" customHeight="1">
      <c r="A12" s="30" t="s">
        <v>24</v>
      </c>
      <c r="B12" s="30" t="s">
        <v>34</v>
      </c>
      <c r="C12" s="30" t="s">
        <v>35</v>
      </c>
      <c r="D12" s="6" t="s">
        <v>36</v>
      </c>
      <c r="E12" s="6" t="s">
        <v>37</v>
      </c>
      <c r="F12" s="6" t="s">
        <v>38</v>
      </c>
      <c r="G12" s="7">
        <v>5</v>
      </c>
      <c r="H12" s="6">
        <v>8</v>
      </c>
      <c r="I12" s="6" t="s">
        <v>39</v>
      </c>
      <c r="J12" s="7">
        <v>3</v>
      </c>
      <c r="K12" s="7">
        <f t="shared" ref="K12:K17" si="0">IF(H12&gt;G12,J12,J12*H12/G12)</f>
        <v>3</v>
      </c>
      <c r="L12" s="6" t="s">
        <v>40</v>
      </c>
    </row>
    <row r="13" spans="1:12" ht="42" customHeight="1">
      <c r="A13" s="30" t="s">
        <v>24</v>
      </c>
      <c r="B13" s="30" t="s">
        <v>34</v>
      </c>
      <c r="C13" s="30" t="s">
        <v>35</v>
      </c>
      <c r="D13" s="6" t="s">
        <v>41</v>
      </c>
      <c r="E13" s="6" t="s">
        <v>37</v>
      </c>
      <c r="F13" s="6" t="s">
        <v>38</v>
      </c>
      <c r="G13" s="7">
        <v>3</v>
      </c>
      <c r="H13" s="6">
        <v>12</v>
      </c>
      <c r="I13" s="6" t="s">
        <v>42</v>
      </c>
      <c r="J13" s="7">
        <v>3</v>
      </c>
      <c r="K13" s="7">
        <f t="shared" si="0"/>
        <v>3</v>
      </c>
      <c r="L13" s="6" t="s">
        <v>40</v>
      </c>
    </row>
    <row r="14" spans="1:12" ht="42" customHeight="1">
      <c r="A14" s="30" t="s">
        <v>24</v>
      </c>
      <c r="B14" s="30" t="s">
        <v>34</v>
      </c>
      <c r="C14" s="30" t="s">
        <v>35</v>
      </c>
      <c r="D14" s="6" t="s">
        <v>43</v>
      </c>
      <c r="E14" s="6" t="s">
        <v>37</v>
      </c>
      <c r="F14" s="6" t="s">
        <v>38</v>
      </c>
      <c r="G14" s="7">
        <v>2</v>
      </c>
      <c r="H14" s="6">
        <v>2</v>
      </c>
      <c r="I14" s="6" t="s">
        <v>44</v>
      </c>
      <c r="J14" s="7">
        <v>2</v>
      </c>
      <c r="K14" s="7">
        <f t="shared" si="0"/>
        <v>2</v>
      </c>
      <c r="L14" s="6"/>
    </row>
    <row r="15" spans="1:12" ht="42" customHeight="1">
      <c r="A15" s="30" t="s">
        <v>24</v>
      </c>
      <c r="B15" s="30" t="s">
        <v>34</v>
      </c>
      <c r="C15" s="30" t="s">
        <v>35</v>
      </c>
      <c r="D15" s="6" t="s">
        <v>45</v>
      </c>
      <c r="E15" s="6" t="s">
        <v>37</v>
      </c>
      <c r="F15" s="6" t="s">
        <v>38</v>
      </c>
      <c r="G15" s="7">
        <v>1</v>
      </c>
      <c r="H15" s="6">
        <v>6</v>
      </c>
      <c r="I15" s="6" t="s">
        <v>42</v>
      </c>
      <c r="J15" s="7">
        <v>3</v>
      </c>
      <c r="K15" s="7">
        <f t="shared" si="0"/>
        <v>3</v>
      </c>
      <c r="L15" s="6" t="s">
        <v>40</v>
      </c>
    </row>
    <row r="16" spans="1:12" ht="42" customHeight="1">
      <c r="A16" s="30" t="s">
        <v>24</v>
      </c>
      <c r="B16" s="30" t="s">
        <v>34</v>
      </c>
      <c r="C16" s="30" t="s">
        <v>35</v>
      </c>
      <c r="D16" s="6" t="s">
        <v>46</v>
      </c>
      <c r="E16" s="6" t="s">
        <v>37</v>
      </c>
      <c r="F16" s="6" t="s">
        <v>47</v>
      </c>
      <c r="G16" s="7">
        <v>1</v>
      </c>
      <c r="H16" s="6">
        <v>1</v>
      </c>
      <c r="I16" s="6" t="s">
        <v>44</v>
      </c>
      <c r="J16" s="7">
        <v>2</v>
      </c>
      <c r="K16" s="7">
        <f t="shared" si="0"/>
        <v>2</v>
      </c>
      <c r="L16" s="6" t="s">
        <v>40</v>
      </c>
    </row>
    <row r="17" spans="1:12" ht="42" customHeight="1">
      <c r="A17" s="30" t="s">
        <v>24</v>
      </c>
      <c r="B17" s="30" t="s">
        <v>34</v>
      </c>
      <c r="C17" s="30" t="s">
        <v>35</v>
      </c>
      <c r="D17" s="6" t="s">
        <v>48</v>
      </c>
      <c r="E17" s="6" t="s">
        <v>37</v>
      </c>
      <c r="F17" s="6" t="s">
        <v>47</v>
      </c>
      <c r="G17" s="7">
        <v>1</v>
      </c>
      <c r="H17" s="6">
        <v>1</v>
      </c>
      <c r="I17" s="6" t="s">
        <v>44</v>
      </c>
      <c r="J17" s="7">
        <v>2</v>
      </c>
      <c r="K17" s="7">
        <f t="shared" si="0"/>
        <v>2</v>
      </c>
      <c r="L17" s="6" t="s">
        <v>40</v>
      </c>
    </row>
    <row r="18" spans="1:12" ht="42" customHeight="1">
      <c r="A18" s="30" t="s">
        <v>24</v>
      </c>
      <c r="B18" s="30" t="s">
        <v>34</v>
      </c>
      <c r="C18" s="30" t="s">
        <v>49</v>
      </c>
      <c r="D18" s="6" t="s">
        <v>50</v>
      </c>
      <c r="E18" s="6" t="s">
        <v>37</v>
      </c>
      <c r="F18" s="6" t="s">
        <v>38</v>
      </c>
      <c r="G18" s="7">
        <v>95</v>
      </c>
      <c r="H18" s="6">
        <v>100</v>
      </c>
      <c r="I18" s="6" t="s">
        <v>51</v>
      </c>
      <c r="J18" s="7">
        <v>3</v>
      </c>
      <c r="K18" s="7">
        <f t="shared" ref="K18:K34" si="1">IF(H18&gt;G18,J18,J18*H18/G18)</f>
        <v>3</v>
      </c>
      <c r="L18" s="6" t="s">
        <v>40</v>
      </c>
    </row>
    <row r="19" spans="1:12" ht="42" customHeight="1">
      <c r="A19" s="30" t="s">
        <v>24</v>
      </c>
      <c r="B19" s="30" t="s">
        <v>34</v>
      </c>
      <c r="C19" s="30" t="s">
        <v>49</v>
      </c>
      <c r="D19" s="6" t="s">
        <v>52</v>
      </c>
      <c r="E19" s="6" t="s">
        <v>37</v>
      </c>
      <c r="F19" s="6" t="s">
        <v>38</v>
      </c>
      <c r="G19" s="7">
        <v>98</v>
      </c>
      <c r="H19" s="6">
        <v>100</v>
      </c>
      <c r="I19" s="6" t="s">
        <v>51</v>
      </c>
      <c r="J19" s="7">
        <v>2</v>
      </c>
      <c r="K19" s="7">
        <f t="shared" si="1"/>
        <v>2</v>
      </c>
      <c r="L19" s="6" t="s">
        <v>40</v>
      </c>
    </row>
    <row r="20" spans="1:12" ht="42" customHeight="1">
      <c r="A20" s="30" t="s">
        <v>24</v>
      </c>
      <c r="B20" s="30" t="s">
        <v>34</v>
      </c>
      <c r="C20" s="30" t="s">
        <v>49</v>
      </c>
      <c r="D20" s="6" t="s">
        <v>53</v>
      </c>
      <c r="E20" s="6" t="s">
        <v>37</v>
      </c>
      <c r="F20" s="6" t="s">
        <v>38</v>
      </c>
      <c r="G20" s="7">
        <v>95</v>
      </c>
      <c r="H20" s="6">
        <v>100</v>
      </c>
      <c r="I20" s="6" t="s">
        <v>51</v>
      </c>
      <c r="J20" s="7">
        <v>3</v>
      </c>
      <c r="K20" s="7">
        <f t="shared" si="1"/>
        <v>3</v>
      </c>
      <c r="L20" s="6" t="s">
        <v>40</v>
      </c>
    </row>
    <row r="21" spans="1:12" ht="42" customHeight="1">
      <c r="A21" s="30" t="s">
        <v>24</v>
      </c>
      <c r="B21" s="30" t="s">
        <v>34</v>
      </c>
      <c r="C21" s="30" t="s">
        <v>49</v>
      </c>
      <c r="D21" s="6" t="s">
        <v>54</v>
      </c>
      <c r="E21" s="6" t="s">
        <v>37</v>
      </c>
      <c r="F21" s="6" t="s">
        <v>38</v>
      </c>
      <c r="G21" s="7">
        <v>98</v>
      </c>
      <c r="H21" s="6">
        <v>100</v>
      </c>
      <c r="I21" s="6" t="s">
        <v>51</v>
      </c>
      <c r="J21" s="7">
        <v>3</v>
      </c>
      <c r="K21" s="7">
        <f t="shared" si="1"/>
        <v>3</v>
      </c>
      <c r="L21" s="6" t="s">
        <v>40</v>
      </c>
    </row>
    <row r="22" spans="1:12" ht="42" customHeight="1">
      <c r="A22" s="30" t="s">
        <v>24</v>
      </c>
      <c r="B22" s="30" t="s">
        <v>34</v>
      </c>
      <c r="C22" s="30" t="s">
        <v>49</v>
      </c>
      <c r="D22" s="6" t="s">
        <v>55</v>
      </c>
      <c r="E22" s="6" t="s">
        <v>37</v>
      </c>
      <c r="F22" s="6" t="s">
        <v>38</v>
      </c>
      <c r="G22" s="7">
        <v>99</v>
      </c>
      <c r="H22" s="6">
        <v>100</v>
      </c>
      <c r="I22" s="6" t="s">
        <v>51</v>
      </c>
      <c r="J22" s="7">
        <v>2</v>
      </c>
      <c r="K22" s="7">
        <f t="shared" si="1"/>
        <v>2</v>
      </c>
      <c r="L22" s="6" t="s">
        <v>40</v>
      </c>
    </row>
    <row r="23" spans="1:12" ht="42" customHeight="1">
      <c r="A23" s="30" t="s">
        <v>24</v>
      </c>
      <c r="B23" s="30" t="s">
        <v>34</v>
      </c>
      <c r="C23" s="30" t="s">
        <v>49</v>
      </c>
      <c r="D23" s="6" t="s">
        <v>56</v>
      </c>
      <c r="E23" s="6" t="s">
        <v>37</v>
      </c>
      <c r="F23" s="6" t="s">
        <v>47</v>
      </c>
      <c r="G23" s="7">
        <v>100</v>
      </c>
      <c r="H23" s="6">
        <v>100</v>
      </c>
      <c r="I23" s="6" t="s">
        <v>51</v>
      </c>
      <c r="J23" s="7">
        <v>2</v>
      </c>
      <c r="K23" s="7">
        <f t="shared" si="1"/>
        <v>2</v>
      </c>
      <c r="L23" s="6" t="s">
        <v>40</v>
      </c>
    </row>
    <row r="24" spans="1:12" ht="42" customHeight="1">
      <c r="A24" s="30" t="s">
        <v>24</v>
      </c>
      <c r="B24" s="30" t="s">
        <v>34</v>
      </c>
      <c r="C24" s="30" t="s">
        <v>57</v>
      </c>
      <c r="D24" s="6" t="s">
        <v>58</v>
      </c>
      <c r="E24" s="6" t="s">
        <v>37</v>
      </c>
      <c r="F24" s="6" t="s">
        <v>38</v>
      </c>
      <c r="G24" s="7">
        <v>98</v>
      </c>
      <c r="H24" s="6">
        <v>100</v>
      </c>
      <c r="I24" s="6" t="s">
        <v>51</v>
      </c>
      <c r="J24" s="7">
        <v>5</v>
      </c>
      <c r="K24" s="7">
        <f t="shared" si="1"/>
        <v>5</v>
      </c>
      <c r="L24" s="6" t="s">
        <v>40</v>
      </c>
    </row>
    <row r="25" spans="1:12" ht="42" customHeight="1">
      <c r="A25" s="30" t="s">
        <v>24</v>
      </c>
      <c r="B25" s="30" t="s">
        <v>34</v>
      </c>
      <c r="C25" s="30" t="s">
        <v>57</v>
      </c>
      <c r="D25" s="6" t="s">
        <v>59</v>
      </c>
      <c r="E25" s="6" t="s">
        <v>37</v>
      </c>
      <c r="F25" s="6" t="s">
        <v>38</v>
      </c>
      <c r="G25" s="7">
        <v>98</v>
      </c>
      <c r="H25" s="6">
        <v>100</v>
      </c>
      <c r="I25" s="6" t="s">
        <v>51</v>
      </c>
      <c r="J25" s="7">
        <v>5</v>
      </c>
      <c r="K25" s="7">
        <f t="shared" si="1"/>
        <v>5</v>
      </c>
      <c r="L25" s="6" t="s">
        <v>40</v>
      </c>
    </row>
    <row r="26" spans="1:12" ht="42" customHeight="1">
      <c r="A26" s="30" t="s">
        <v>24</v>
      </c>
      <c r="B26" s="30" t="s">
        <v>34</v>
      </c>
      <c r="C26" s="30" t="s">
        <v>60</v>
      </c>
      <c r="D26" s="6" t="s">
        <v>61</v>
      </c>
      <c r="E26" s="6" t="s">
        <v>62</v>
      </c>
      <c r="F26" s="6" t="s">
        <v>63</v>
      </c>
      <c r="G26" s="7">
        <v>0.55000000000000004</v>
      </c>
      <c r="H26" s="6">
        <v>0.43</v>
      </c>
      <c r="I26" s="6" t="s">
        <v>64</v>
      </c>
      <c r="J26" s="7">
        <v>2</v>
      </c>
      <c r="K26" s="7">
        <f>IF(H26&lt;G26,J26,J26*H26/G26)</f>
        <v>2</v>
      </c>
      <c r="L26" s="6" t="s">
        <v>40</v>
      </c>
    </row>
    <row r="27" spans="1:12" ht="42" customHeight="1">
      <c r="A27" s="30" t="s">
        <v>24</v>
      </c>
      <c r="B27" s="30" t="s">
        <v>34</v>
      </c>
      <c r="C27" s="30" t="s">
        <v>60</v>
      </c>
      <c r="D27" s="6" t="s">
        <v>65</v>
      </c>
      <c r="E27" s="6" t="s">
        <v>62</v>
      </c>
      <c r="F27" s="6" t="s">
        <v>63</v>
      </c>
      <c r="G27" s="7">
        <v>55</v>
      </c>
      <c r="H27" s="8">
        <v>80.959999999999994</v>
      </c>
      <c r="I27" s="6" t="s">
        <v>64</v>
      </c>
      <c r="J27" s="7">
        <v>2</v>
      </c>
      <c r="K27" s="11">
        <f>IF(H27&lt;G27,J27,J27-J27*(H27-G27)/G27)</f>
        <v>1.056</v>
      </c>
      <c r="L27" s="6" t="s">
        <v>40</v>
      </c>
    </row>
    <row r="28" spans="1:12" ht="42" customHeight="1">
      <c r="A28" s="30" t="s">
        <v>24</v>
      </c>
      <c r="B28" s="30" t="s">
        <v>34</v>
      </c>
      <c r="C28" s="30" t="s">
        <v>60</v>
      </c>
      <c r="D28" s="6" t="s">
        <v>66</v>
      </c>
      <c r="E28" s="6" t="s">
        <v>37</v>
      </c>
      <c r="F28" s="6" t="s">
        <v>38</v>
      </c>
      <c r="G28" s="7">
        <v>0.55000000000000004</v>
      </c>
      <c r="H28" s="8">
        <v>0.08</v>
      </c>
      <c r="I28" s="6" t="s">
        <v>64</v>
      </c>
      <c r="J28" s="7">
        <v>2</v>
      </c>
      <c r="K28" s="11">
        <f>IF(H28&gt;G28,J28,J28*H28/G28)</f>
        <v>0.29090909090909101</v>
      </c>
      <c r="L28" s="6" t="s">
        <v>40</v>
      </c>
    </row>
    <row r="29" spans="1:12" ht="42" customHeight="1">
      <c r="A29" s="30" t="s">
        <v>24</v>
      </c>
      <c r="B29" s="30" t="s">
        <v>34</v>
      </c>
      <c r="C29" s="30" t="s">
        <v>60</v>
      </c>
      <c r="D29" s="6" t="s">
        <v>67</v>
      </c>
      <c r="E29" s="6" t="s">
        <v>62</v>
      </c>
      <c r="F29" s="6" t="s">
        <v>63</v>
      </c>
      <c r="G29" s="7">
        <v>4</v>
      </c>
      <c r="H29" s="6">
        <v>3.05</v>
      </c>
      <c r="I29" s="6" t="s">
        <v>64</v>
      </c>
      <c r="J29" s="7">
        <v>2</v>
      </c>
      <c r="K29" s="7">
        <v>2</v>
      </c>
      <c r="L29" s="6"/>
    </row>
    <row r="30" spans="1:12" ht="42" customHeight="1">
      <c r="A30" s="30" t="s">
        <v>24</v>
      </c>
      <c r="B30" s="30" t="s">
        <v>34</v>
      </c>
      <c r="C30" s="30" t="s">
        <v>60</v>
      </c>
      <c r="D30" s="6" t="s">
        <v>68</v>
      </c>
      <c r="E30" s="6" t="s">
        <v>62</v>
      </c>
      <c r="F30" s="6" t="s">
        <v>63</v>
      </c>
      <c r="G30" s="7">
        <v>5</v>
      </c>
      <c r="H30" s="6">
        <v>3</v>
      </c>
      <c r="I30" s="6" t="s">
        <v>51</v>
      </c>
      <c r="J30" s="7">
        <v>2</v>
      </c>
      <c r="K30" s="7">
        <f>IF(H30&lt;G30,J30,J30*H30/G30)</f>
        <v>2</v>
      </c>
      <c r="L30" s="6" t="s">
        <v>40</v>
      </c>
    </row>
    <row r="31" spans="1:12" ht="42" customHeight="1">
      <c r="A31" s="30" t="s">
        <v>24</v>
      </c>
      <c r="B31" s="30" t="s">
        <v>69</v>
      </c>
      <c r="C31" s="6" t="s">
        <v>70</v>
      </c>
      <c r="D31" s="6" t="s">
        <v>71</v>
      </c>
      <c r="E31" s="6" t="s">
        <v>72</v>
      </c>
      <c r="F31" s="6" t="s">
        <v>40</v>
      </c>
      <c r="G31" s="6" t="s">
        <v>73</v>
      </c>
      <c r="H31" s="6" t="s">
        <v>73</v>
      </c>
      <c r="I31" s="6" t="s">
        <v>40</v>
      </c>
      <c r="J31" s="7">
        <v>10</v>
      </c>
      <c r="K31" s="7">
        <v>10</v>
      </c>
      <c r="L31" s="6" t="s">
        <v>40</v>
      </c>
    </row>
    <row r="32" spans="1:12" ht="42" customHeight="1">
      <c r="A32" s="30" t="s">
        <v>24</v>
      </c>
      <c r="B32" s="30" t="s">
        <v>69</v>
      </c>
      <c r="C32" s="30" t="s">
        <v>74</v>
      </c>
      <c r="D32" s="6" t="s">
        <v>75</v>
      </c>
      <c r="E32" s="6" t="s">
        <v>72</v>
      </c>
      <c r="F32" s="6" t="s">
        <v>40</v>
      </c>
      <c r="G32" s="6" t="s">
        <v>76</v>
      </c>
      <c r="H32" s="6" t="s">
        <v>76</v>
      </c>
      <c r="I32" s="6" t="s">
        <v>40</v>
      </c>
      <c r="J32" s="7">
        <v>10</v>
      </c>
      <c r="K32" s="7">
        <v>10</v>
      </c>
      <c r="L32" s="6" t="s">
        <v>40</v>
      </c>
    </row>
    <row r="33" spans="1:12" ht="42" customHeight="1">
      <c r="A33" s="30" t="s">
        <v>24</v>
      </c>
      <c r="B33" s="30" t="s">
        <v>69</v>
      </c>
      <c r="C33" s="30" t="s">
        <v>74</v>
      </c>
      <c r="D33" s="6" t="s">
        <v>77</v>
      </c>
      <c r="E33" s="6" t="s">
        <v>37</v>
      </c>
      <c r="F33" s="6" t="s">
        <v>38</v>
      </c>
      <c r="G33" s="7">
        <v>5</v>
      </c>
      <c r="H33" s="6">
        <v>5</v>
      </c>
      <c r="I33" s="6" t="s">
        <v>78</v>
      </c>
      <c r="J33" s="7">
        <v>10</v>
      </c>
      <c r="K33" s="7">
        <f t="shared" si="1"/>
        <v>10</v>
      </c>
      <c r="L33" s="6" t="s">
        <v>40</v>
      </c>
    </row>
    <row r="34" spans="1:12" ht="42" customHeight="1">
      <c r="A34" s="30" t="s">
        <v>24</v>
      </c>
      <c r="B34" s="6" t="s">
        <v>79</v>
      </c>
      <c r="C34" s="6" t="s">
        <v>80</v>
      </c>
      <c r="D34" s="6" t="s">
        <v>81</v>
      </c>
      <c r="E34" s="6" t="s">
        <v>37</v>
      </c>
      <c r="F34" s="6" t="s">
        <v>38</v>
      </c>
      <c r="G34" s="7">
        <v>95</v>
      </c>
      <c r="H34" s="9">
        <v>96.29</v>
      </c>
      <c r="I34" s="6" t="s">
        <v>51</v>
      </c>
      <c r="J34" s="7">
        <v>10</v>
      </c>
      <c r="K34" s="7">
        <f t="shared" si="1"/>
        <v>10</v>
      </c>
      <c r="L34" s="6" t="s">
        <v>40</v>
      </c>
    </row>
    <row r="35" spans="1:12" ht="42" customHeight="1">
      <c r="A35" s="21" t="s">
        <v>82</v>
      </c>
      <c r="B35" s="22"/>
      <c r="C35" s="22"/>
      <c r="D35" s="22"/>
      <c r="E35" s="22"/>
      <c r="F35" s="22"/>
      <c r="G35" s="22"/>
      <c r="H35" s="22"/>
      <c r="I35" s="23"/>
      <c r="J35" s="4">
        <v>100</v>
      </c>
      <c r="K35" s="5">
        <f>SUM(K12:K34)+L5</f>
        <v>97.078277006591193</v>
      </c>
      <c r="L35" s="3"/>
    </row>
    <row r="36" spans="1:12">
      <c r="H36" s="29" t="s">
        <v>83</v>
      </c>
      <c r="I36" s="29"/>
      <c r="J36" s="29"/>
      <c r="K36" s="29"/>
      <c r="L36" s="29"/>
    </row>
    <row r="37" spans="1:12">
      <c r="H37" s="29"/>
      <c r="I37" s="29"/>
      <c r="J37" s="29"/>
      <c r="K37" s="29"/>
      <c r="L37" s="29"/>
    </row>
    <row r="38" spans="1:12">
      <c r="H38" s="29"/>
      <c r="I38" s="29"/>
      <c r="J38" s="29"/>
      <c r="K38" s="29"/>
      <c r="L38" s="29"/>
    </row>
    <row r="39" spans="1:12">
      <c r="H39" s="29"/>
      <c r="I39" s="29"/>
      <c r="J39" s="29"/>
      <c r="K39" s="29"/>
      <c r="L39" s="29"/>
    </row>
    <row r="40" spans="1:12">
      <c r="H40" s="29"/>
      <c r="I40" s="29"/>
      <c r="J40" s="29"/>
      <c r="K40" s="29"/>
      <c r="L40" s="29"/>
    </row>
    <row r="41" spans="1:12">
      <c r="H41" s="29"/>
      <c r="I41" s="29"/>
      <c r="J41" s="29"/>
      <c r="K41" s="29"/>
      <c r="L41" s="29"/>
    </row>
    <row r="42" spans="1:12">
      <c r="H42" s="29"/>
      <c r="I42" s="29"/>
      <c r="J42" s="29"/>
      <c r="K42" s="29"/>
      <c r="L42" s="29"/>
    </row>
    <row r="43" spans="1:12">
      <c r="H43" s="29"/>
      <c r="I43" s="29"/>
      <c r="J43" s="29"/>
      <c r="K43" s="29"/>
      <c r="L43" s="29"/>
    </row>
    <row r="44" spans="1:12" ht="19.05" customHeight="1">
      <c r="H44" s="27" t="s">
        <v>84</v>
      </c>
      <c r="I44" s="27"/>
      <c r="J44" s="28" t="s">
        <v>4</v>
      </c>
      <c r="K44" s="28"/>
      <c r="L44" s="28"/>
    </row>
    <row r="45" spans="1:12" ht="19.05" customHeight="1">
      <c r="H45" s="29" t="s">
        <v>85</v>
      </c>
      <c r="I45" s="29"/>
      <c r="J45" s="29"/>
      <c r="K45" s="29"/>
      <c r="L45" s="29"/>
    </row>
  </sheetData>
  <mergeCells count="41">
    <mergeCell ref="A4:B8"/>
    <mergeCell ref="A9:B10"/>
    <mergeCell ref="H36:L43"/>
    <mergeCell ref="H45:L45"/>
    <mergeCell ref="A12:A34"/>
    <mergeCell ref="B12:B30"/>
    <mergeCell ref="B31:B33"/>
    <mergeCell ref="C12:C17"/>
    <mergeCell ref="C18:C23"/>
    <mergeCell ref="C24:C25"/>
    <mergeCell ref="C26:C30"/>
    <mergeCell ref="C32:C33"/>
    <mergeCell ref="C10:G10"/>
    <mergeCell ref="H10:L10"/>
    <mergeCell ref="A35:I35"/>
    <mergeCell ref="H44:I44"/>
    <mergeCell ref="J44:L44"/>
    <mergeCell ref="E8:F8"/>
    <mergeCell ref="G8:H8"/>
    <mergeCell ref="J8:K8"/>
    <mergeCell ref="C9:G9"/>
    <mergeCell ref="H9:L9"/>
    <mergeCell ref="E6:F6"/>
    <mergeCell ref="G6:H6"/>
    <mergeCell ref="J6:K6"/>
    <mergeCell ref="E7:F7"/>
    <mergeCell ref="G7:H7"/>
    <mergeCell ref="J7:K7"/>
    <mergeCell ref="E4:F4"/>
    <mergeCell ref="G4:H4"/>
    <mergeCell ref="J4:K4"/>
    <mergeCell ref="E5:F5"/>
    <mergeCell ref="G5:H5"/>
    <mergeCell ref="J5:K5"/>
    <mergeCell ref="A1:L1"/>
    <mergeCell ref="A2:B2"/>
    <mergeCell ref="C2:L2"/>
    <mergeCell ref="A3:B3"/>
    <mergeCell ref="C3:F3"/>
    <mergeCell ref="G3:H3"/>
    <mergeCell ref="I3:L3"/>
  </mergeCells>
  <phoneticPr fontId="5" type="noConversion"/>
  <pageMargins left="1.25" right="1.25" top="1" bottom="1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yzy</cp:lastModifiedBy>
  <dcterms:created xsi:type="dcterms:W3CDTF">2021-11-19T09:28:00Z</dcterms:created>
  <dcterms:modified xsi:type="dcterms:W3CDTF">2025-08-12T09:09:44Z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C5A1FC597B4C4747A30B63BEED6830B8</vt:lpwstr>
  </property>
</Properties>
</file>